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0" yWindow="-255" windowWidth="15480" windowHeight="11640" activeTab="1"/>
  </bookViews>
  <sheets>
    <sheet name="Priemonės" sheetId="1" r:id="rId1"/>
    <sheet name="Vertinimo kriterijai" sheetId="3" r:id="rId2"/>
  </sheets>
  <definedNames>
    <definedName name="_xlnm.Print_Titles" localSheetId="0">Priemonės!$6:$8</definedName>
  </definedNames>
  <calcPr calcId="125725"/>
</workbook>
</file>

<file path=xl/calcChain.xml><?xml version="1.0" encoding="utf-8"?>
<calcChain xmlns="http://schemas.openxmlformats.org/spreadsheetml/2006/main">
  <c r="N62" i="1"/>
  <c r="N48"/>
  <c r="N50"/>
  <c r="N52"/>
  <c r="N30"/>
  <c r="N34"/>
  <c r="N38"/>
  <c r="N44"/>
  <c r="N46"/>
  <c r="N56"/>
  <c r="N58"/>
  <c r="M62"/>
  <c r="M48"/>
  <c r="M50"/>
  <c r="M52"/>
  <c r="M30"/>
  <c r="M34"/>
  <c r="M38"/>
  <c r="M44"/>
  <c r="M46"/>
  <c r="M56"/>
  <c r="M58"/>
  <c r="L62"/>
  <c r="K62"/>
  <c r="K50"/>
  <c r="K48"/>
  <c r="K30"/>
  <c r="K32"/>
  <c r="K34"/>
  <c r="K40"/>
  <c r="K42"/>
  <c r="K44"/>
  <c r="K46"/>
  <c r="J62"/>
  <c r="J48"/>
  <c r="J50"/>
  <c r="J52"/>
  <c r="J30"/>
  <c r="J32"/>
  <c r="J34"/>
  <c r="J38"/>
  <c r="J40"/>
  <c r="J42"/>
  <c r="J44"/>
  <c r="J46"/>
  <c r="J56"/>
  <c r="J58"/>
  <c r="I62"/>
  <c r="I48"/>
  <c r="I50"/>
  <c r="I30"/>
  <c r="I32"/>
  <c r="I34"/>
  <c r="I38"/>
  <c r="I40"/>
  <c r="I44"/>
  <c r="I46"/>
  <c r="I56"/>
  <c r="I58"/>
  <c r="K14"/>
  <c r="K16"/>
  <c r="K18"/>
  <c r="K20"/>
  <c r="K22"/>
  <c r="K24"/>
  <c r="K26"/>
  <c r="K28"/>
  <c r="K36"/>
  <c r="K38"/>
  <c r="K52"/>
  <c r="K54"/>
  <c r="K56"/>
  <c r="K58"/>
  <c r="K60"/>
  <c r="J14"/>
  <c r="J16"/>
  <c r="J18"/>
  <c r="J20"/>
  <c r="J22"/>
  <c r="J24"/>
  <c r="J26"/>
  <c r="J28"/>
  <c r="J36"/>
  <c r="J54"/>
  <c r="J60"/>
  <c r="N14"/>
  <c r="N16"/>
  <c r="N18"/>
  <c r="N20"/>
  <c r="N22"/>
  <c r="N24"/>
  <c r="N26"/>
  <c r="N28"/>
  <c r="N32"/>
  <c r="N36"/>
  <c r="N40"/>
  <c r="N42"/>
  <c r="N54"/>
  <c r="N60"/>
  <c r="M14"/>
  <c r="M16"/>
  <c r="M18"/>
  <c r="M20"/>
  <c r="M22"/>
  <c r="M24"/>
  <c r="M26"/>
  <c r="M28"/>
  <c r="M32"/>
  <c r="M36"/>
  <c r="M40"/>
  <c r="M42"/>
  <c r="M54"/>
  <c r="M60"/>
  <c r="I14"/>
  <c r="I16"/>
  <c r="I18"/>
  <c r="I20"/>
  <c r="I22"/>
  <c r="I24"/>
  <c r="I26"/>
  <c r="I28"/>
  <c r="I36"/>
  <c r="I42"/>
  <c r="I52"/>
  <c r="I54"/>
  <c r="I60"/>
  <c r="L58"/>
  <c r="L56"/>
  <c r="L54"/>
  <c r="L52"/>
  <c r="L50"/>
  <c r="L48"/>
  <c r="L46"/>
  <c r="L44"/>
  <c r="L42"/>
  <c r="L40"/>
  <c r="L38"/>
  <c r="L36"/>
  <c r="L34"/>
  <c r="L32"/>
  <c r="L30"/>
  <c r="L28"/>
  <c r="L26"/>
  <c r="L24"/>
  <c r="L22"/>
  <c r="L20"/>
  <c r="L18"/>
  <c r="L16"/>
  <c r="L14"/>
  <c r="L60"/>
  <c r="L63" l="1"/>
  <c r="L64" s="1"/>
  <c r="L65" s="1"/>
  <c r="L73" s="1"/>
  <c r="L72" s="1"/>
  <c r="N63"/>
  <c r="N64" s="1"/>
  <c r="N65" s="1"/>
  <c r="N73" s="1"/>
  <c r="N72" s="1"/>
  <c r="M63"/>
  <c r="M64" s="1"/>
  <c r="M65" s="1"/>
  <c r="M73" s="1"/>
  <c r="M72" s="1"/>
  <c r="J63"/>
  <c r="J64" s="1"/>
  <c r="J65" s="1"/>
  <c r="J73" s="1"/>
  <c r="J72" s="1"/>
  <c r="K63"/>
  <c r="K64" s="1"/>
  <c r="K65" s="1"/>
  <c r="K73" s="1"/>
  <c r="K72" s="1"/>
  <c r="I63"/>
  <c r="I64" s="1"/>
  <c r="I65" s="1"/>
  <c r="I73" s="1"/>
  <c r="I72" s="1"/>
</calcChain>
</file>

<file path=xl/sharedStrings.xml><?xml version="1.0" encoding="utf-8"?>
<sst xmlns="http://schemas.openxmlformats.org/spreadsheetml/2006/main" count="300" uniqueCount="133">
  <si>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</si>
  <si>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</si>
  <si>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</si>
  <si>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</si>
  <si>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</si>
  <si>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</si>
  <si>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</si>
  <si>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</si>
  <si>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</si>
  <si>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</si>
  <si>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01</t>
  </si>
  <si>
    <t>Iš viso:</t>
  </si>
  <si>
    <t>02</t>
  </si>
  <si>
    <t>Finansavimo šaltiniai</t>
  </si>
  <si>
    <t>Iš jų darbo užmokesčiui</t>
  </si>
  <si>
    <t>Finansavimo šaltinių suvestinė</t>
  </si>
  <si>
    <t>SAVIVALDYBĖS  LĖŠOS, IŠ VISO:</t>
  </si>
  <si>
    <t>Efektyviai organizuoti Savivaldybės administracijos darbą vykdant Savivaldybei teisės aktais priskirtas valstybės funkcijas</t>
  </si>
  <si>
    <t>Vykdyti Savivaldybei teisės aktais priskirtas valstybines funkcijas.</t>
  </si>
  <si>
    <t>188769113</t>
  </si>
  <si>
    <t>SB(VB)</t>
  </si>
  <si>
    <t>Duomenų teikimas Valstybės suteiktos pagalbos registrui</t>
  </si>
  <si>
    <t>03</t>
  </si>
  <si>
    <t>04</t>
  </si>
  <si>
    <t>Iš viso tikslui</t>
  </si>
  <si>
    <t>Iš viso programai</t>
  </si>
  <si>
    <t>Iš viso uždaviniui</t>
  </si>
  <si>
    <t>07</t>
  </si>
  <si>
    <t>08</t>
  </si>
  <si>
    <t>09</t>
  </si>
  <si>
    <t>Civilinės būklės aktų registravimas</t>
  </si>
  <si>
    <t>Valstybinės kalbos vartojimo ir taisyklingumo kontrolė</t>
  </si>
  <si>
    <t>Archyvinių dokumentų tvarkymas</t>
  </si>
  <si>
    <t>10</t>
  </si>
  <si>
    <t>11</t>
  </si>
  <si>
    <t>13</t>
  </si>
  <si>
    <t>14</t>
  </si>
  <si>
    <t>15</t>
  </si>
  <si>
    <t>18</t>
  </si>
  <si>
    <t>19</t>
  </si>
  <si>
    <t>21</t>
  </si>
  <si>
    <t>22</t>
  </si>
  <si>
    <t>23</t>
  </si>
  <si>
    <t>Gyventojų registro tvarkymas ir duomenų valstybės registrams teikimas</t>
  </si>
  <si>
    <t>Vaikų teisių apsauga</t>
  </si>
  <si>
    <t>Jaunimo teisių apsauga</t>
  </si>
  <si>
    <t>Dalyvavimas rengiantis mobilizacijai</t>
  </si>
  <si>
    <t>Priešgaisrinių tarnybų organizavimas</t>
  </si>
  <si>
    <t>Darbo rinkos politikos rengimas ir įgyvendinimas</t>
  </si>
  <si>
    <t>Valstybinės žemės ir kito valstybinio turto valdymas, naudojimas ir disponavimas juo patikėjimo teise</t>
  </si>
  <si>
    <t>Pirminė teisinė pagalba</t>
  </si>
  <si>
    <t>Asmenims su sunkia negalia teikiamų socialinės globos paslaugų apmokėjimas</t>
  </si>
  <si>
    <t>Paslaugų teikiamų socialinės rizikos šeimoms apmokėjimas</t>
  </si>
  <si>
    <t>3.2.</t>
  </si>
  <si>
    <t>9.2.</t>
  </si>
  <si>
    <t>9.1.</t>
  </si>
  <si>
    <t>5.3.</t>
  </si>
  <si>
    <t>1.4.</t>
  </si>
  <si>
    <t>1.3.</t>
  </si>
  <si>
    <t>5.1.</t>
  </si>
  <si>
    <t>3.1.</t>
  </si>
  <si>
    <t>2.1.</t>
  </si>
  <si>
    <t>6.4.</t>
  </si>
  <si>
    <t>Socialinė parama mokiniams už įsigytus mokinio reikmenis ( plius administravimo išlaidos)</t>
  </si>
  <si>
    <t>Socialinė parama mokiniams už įsigytus produktus (plius administravimo išlaidos)</t>
  </si>
  <si>
    <t>8.</t>
  </si>
  <si>
    <t>Melioracijos ir hidrotechnikos įrenginių eksploatavimas ir priežiūra</t>
  </si>
  <si>
    <t xml:space="preserve">Gyvenamosios vietos deklaravimas </t>
  </si>
  <si>
    <t xml:space="preserve">Žemės ūkio funkcijų vykdymas </t>
  </si>
  <si>
    <t xml:space="preserve">07  Valstybinių (perduotų savivaldybėms) funkcijų vykdymo programa.                                                                                               </t>
  </si>
  <si>
    <t>02 Strateginis tikslas. Efektyviai panaudojant žmogiškuosius ir finansinius išteklius vystyti konkurencingą ekonominę aplinką verslui ir kaimo plėtrai bei gerinti valdymo kokybę.</t>
  </si>
  <si>
    <t xml:space="preserve">Funkcinės klasifikacijos kodas </t>
  </si>
  <si>
    <t>Civilinės saugos organizavimas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</si>
  <si>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</si>
  <si>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</si>
  <si>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</si>
  <si>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</si>
  <si>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>02.07.01-01 Efektyviai organizuoti Savivaldybės administracijos darbą vykdant Savivaldybei teisės aktais priskirtas valstybės funkcijas</t>
  </si>
  <si>
    <t>P-02-07-01-01-01</t>
  </si>
  <si>
    <t>P-02-07-01-01-02</t>
  </si>
  <si>
    <t>P-02-07-01-01-04</t>
  </si>
  <si>
    <t>P-02-07-01-01-05</t>
  </si>
  <si>
    <t xml:space="preserve">  VALSTYBINIŲ (PERDUOTŲ SAVIVALDYBĖMS) FUNKCIJŲ VYKDYMO PROGRAMOS (07)</t>
  </si>
  <si>
    <t>Valstybinėms funkcijoms vykdyti skirtų lėšų įsisavinimas, proc.</t>
  </si>
  <si>
    <t>Civilinės būklės aktų (gimimo, mirties, santuokos, ištuokos) įrašų sudarymo, papildymo, pakeitimo, ištaisymo, atkūrimo, anuliavimo bei dokumentų pakartotino  išdavimo skaičius</t>
  </si>
  <si>
    <t>P-02-07-01-01-03</t>
  </si>
  <si>
    <t>05</t>
  </si>
  <si>
    <t>06</t>
  </si>
  <si>
    <t>12</t>
  </si>
  <si>
    <t>R-02-07-01-01</t>
  </si>
  <si>
    <t>1.9.</t>
  </si>
  <si>
    <t>5.4.</t>
  </si>
  <si>
    <t xml:space="preserve">2.3.  </t>
  </si>
  <si>
    <t>02.07.01 Vykdyti Savivaldybei teisės aktais priskirtas valstybines funkcijas</t>
  </si>
  <si>
    <t>Asmenų, gavusių pirminę teisinę pagalbą, skaičius, vnt.</t>
  </si>
  <si>
    <t>16</t>
  </si>
  <si>
    <t>17</t>
  </si>
  <si>
    <t>301618682</t>
  </si>
  <si>
    <t>3.1.               8.</t>
  </si>
  <si>
    <t>4.0.</t>
  </si>
  <si>
    <t>Savivaldybės visuomenės sveikatos stiprinimas ir stebėsena</t>
  </si>
  <si>
    <t>Mokinių visuomenės sveikatos priežiūros užtikrinimas</t>
  </si>
  <si>
    <t>20</t>
  </si>
  <si>
    <t>24</t>
  </si>
  <si>
    <t>Būsto nuomos ar išperkamosio būsto nuomos mokesčio dalies kompensacijoms</t>
  </si>
  <si>
    <t>Paramos mirties atveju ir kitos paramos teikimas</t>
  </si>
  <si>
    <t>Suorganizuotų kompleksinių (planinių) civilinės saugos būklės patikrinimų ūkio subjektuose ir kitose įstaigose skaičius, vnt.</t>
  </si>
  <si>
    <r>
      <t xml:space="preserve"> </t>
    </r>
    <r>
      <rPr>
        <b/>
        <sz val="11"/>
        <rFont val="Times New Roman"/>
        <family val="1"/>
        <charset val="186"/>
      </rPr>
      <t xml:space="preserve">VALSTYBINIŲ (PERDUOTŲ SAVIVALDYBĖMS) FUNKCIJŲ VYKDYMO PROGRAMOS  (Nr.07) TIKSLAI, UŽDAVINIAI, PRIEMONĖS IR  ASIGNAVIMAI       </t>
    </r>
    <r>
      <rPr>
        <sz val="11"/>
        <rFont val="Times New Roman"/>
        <family val="1"/>
      </rPr>
      <t xml:space="preserve">                                                                                                             
</t>
    </r>
  </si>
  <si>
    <t>2018 m.</t>
  </si>
  <si>
    <t xml:space="preserve">Duomenų  šaltinis </t>
  </si>
  <si>
    <t xml:space="preserve">turtui įsigyti </t>
  </si>
  <si>
    <t>Surinktų privalomų visuomenės sveikatos stebėsenos duomenų ir rodiklių skaičius, vnt.</t>
  </si>
  <si>
    <t>Mokinių, gaunančių nemokamą maitinimą, skaičius, vnt.</t>
  </si>
  <si>
    <t>Tūkst. Eur</t>
  </si>
  <si>
    <t>Civilinės metrikacijos skyrius</t>
  </si>
  <si>
    <t>Teisės departamentas. Civilinė sauga</t>
  </si>
  <si>
    <t>Juridinis skyrius</t>
  </si>
  <si>
    <t>Finansų skyrius</t>
  </si>
  <si>
    <t>Savivaldybės gydytojo tarnyba</t>
  </si>
  <si>
    <t>Valstybės biudžeto specialiosios tikslinės dotacijos lėšos SB(VB)</t>
  </si>
  <si>
    <t>2019 m.</t>
  </si>
  <si>
    <t>25</t>
  </si>
  <si>
    <t>Neveiksnių asmenų būklės peržiūrėjimo užtikrinimas</t>
  </si>
  <si>
    <t>188769113 301618682</t>
  </si>
  <si>
    <t>188769113 301618683</t>
  </si>
  <si>
    <t>188769113 9.2.</t>
  </si>
  <si>
    <t xml:space="preserve">188769113 9.1.   </t>
  </si>
  <si>
    <t>2018-2020 METŲ MARIJAMPOLĖS SAVIVALDYBĖS</t>
  </si>
  <si>
    <t>2018-ųjų metų asignavimų planas</t>
  </si>
  <si>
    <t>Numatomi 2019- ųjų metų asignavimai</t>
  </si>
  <si>
    <t>Numatomi 2020-ųjų metų asignavimai</t>
  </si>
  <si>
    <t>Numatomi 2020 -ųjų metų asignavimai</t>
  </si>
  <si>
    <t>2020 m.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</si>
</sst>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Arial"/>
      <charset val="186"/>
    </font>
    <font>
      <b/>
      <sz val="12"/>
      <name val="Times New Roman"/>
      <family val="1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7"/>
      <name val="Arial"/>
      <charset val="186"/>
    </font>
    <font>
      <sz val="11"/>
      <name val="Times New Roman"/>
      <family val="1"/>
    </font>
    <font>
      <b/>
      <sz val="11"/>
      <name val="Times New Roman"/>
      <family val="1"/>
      <charset val="186"/>
    </font>
    <font>
      <sz val="11"/>
      <name val="Arial"/>
      <charset val="186"/>
    </font>
    <font>
      <b/>
      <sz val="11"/>
      <name val="Arial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color indexed="1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7">
    <xf numFmtId="0" fontId="0" fillId="0" borderId="0" xfId="0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49" fontId="5" fillId="2" borderId="1" xfId="0" applyNumberFormat="1" applyFont="1" applyFill="1" applyBorder="1" applyAlignment="1">
      <alignment horizontal="center" vertical="top"/>
    </xf>
    <xf numFmtId="0" fontId="7" fillId="3" borderId="0" xfId="0" applyFont="1" applyFill="1" applyAlignment="1">
      <alignment vertical="top"/>
    </xf>
    <xf numFmtId="0" fontId="3" fillId="0" borderId="0" xfId="0" applyFont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NumberFormat="1" applyFont="1" applyAlignment="1">
      <alignment vertical="top" wrapText="1"/>
    </xf>
    <xf numFmtId="49" fontId="5" fillId="4" borderId="2" xfId="0" applyNumberFormat="1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49" fontId="5" fillId="4" borderId="5" xfId="0" applyNumberFormat="1" applyFont="1" applyFill="1" applyBorder="1" applyAlignment="1">
      <alignment horizontal="center" vertical="top"/>
    </xf>
    <xf numFmtId="49" fontId="5" fillId="6" borderId="5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4" fillId="0" borderId="9" xfId="0" applyFont="1" applyBorder="1" applyAlignment="1">
      <alignment horizontal="center" vertical="top" wrapText="1"/>
    </xf>
    <xf numFmtId="0" fontId="13" fillId="4" borderId="10" xfId="0" applyFont="1" applyFill="1" applyBorder="1" applyAlignment="1">
      <alignment vertical="top" wrapText="1"/>
    </xf>
    <xf numFmtId="0" fontId="14" fillId="0" borderId="11" xfId="0" applyFont="1" applyBorder="1" applyAlignment="1">
      <alignment horizontal="center" vertical="top" wrapText="1"/>
    </xf>
    <xf numFmtId="0" fontId="13" fillId="2" borderId="8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3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2" fillId="5" borderId="16" xfId="0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19" xfId="0" applyFont="1" applyFill="1" applyBorder="1" applyAlignment="1">
      <alignment horizontal="center" vertical="center" textRotation="90" wrapText="1"/>
    </xf>
    <xf numFmtId="49" fontId="4" fillId="4" borderId="2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0" fillId="0" borderId="0" xfId="0" applyBorder="1"/>
    <xf numFmtId="0" fontId="0" fillId="0" borderId="8" xfId="0" applyBorder="1"/>
    <xf numFmtId="0" fontId="12" fillId="0" borderId="8" xfId="0" applyFont="1" applyFill="1" applyBorder="1" applyAlignment="1">
      <alignment vertical="top" wrapText="1"/>
    </xf>
    <xf numFmtId="0" fontId="20" fillId="0" borderId="8" xfId="0" applyFont="1" applyFill="1" applyBorder="1" applyAlignment="1">
      <alignment vertical="top" wrapText="1"/>
    </xf>
    <xf numFmtId="0" fontId="20" fillId="0" borderId="8" xfId="0" applyFont="1" applyBorder="1" applyAlignment="1">
      <alignment wrapText="1"/>
    </xf>
    <xf numFmtId="164" fontId="10" fillId="6" borderId="21" xfId="0" applyNumberFormat="1" applyFont="1" applyFill="1" applyBorder="1"/>
    <xf numFmtId="164" fontId="10" fillId="6" borderId="22" xfId="0" applyNumberFormat="1" applyFont="1" applyFill="1" applyBorder="1"/>
    <xf numFmtId="0" fontId="24" fillId="0" borderId="11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24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/>
    </xf>
    <xf numFmtId="0" fontId="2" fillId="7" borderId="3" xfId="0" applyFont="1" applyFill="1" applyBorder="1" applyAlignment="1">
      <alignment horizontal="center" vertical="top"/>
    </xf>
    <xf numFmtId="164" fontId="10" fillId="6" borderId="5" xfId="0" applyNumberFormat="1" applyFont="1" applyFill="1" applyBorder="1"/>
    <xf numFmtId="164" fontId="21" fillId="0" borderId="5" xfId="0" applyNumberFormat="1" applyFont="1" applyBorder="1"/>
    <xf numFmtId="164" fontId="10" fillId="6" borderId="25" xfId="0" applyNumberFormat="1" applyFont="1" applyFill="1" applyBorder="1"/>
    <xf numFmtId="164" fontId="10" fillId="6" borderId="26" xfId="0" applyNumberFormat="1" applyFont="1" applyFill="1" applyBorder="1"/>
    <xf numFmtId="164" fontId="2" fillId="2" borderId="5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top"/>
    </xf>
    <xf numFmtId="164" fontId="2" fillId="4" borderId="28" xfId="0" applyNumberFormat="1" applyFont="1" applyFill="1" applyBorder="1" applyAlignment="1">
      <alignment horizontal="center" vertical="top"/>
    </xf>
    <xf numFmtId="164" fontId="2" fillId="4" borderId="29" xfId="0" applyNumberFormat="1" applyFont="1" applyFill="1" applyBorder="1" applyAlignment="1">
      <alignment horizontal="center" vertical="top"/>
    </xf>
    <xf numFmtId="164" fontId="2" fillId="4" borderId="30" xfId="0" applyNumberFormat="1" applyFont="1" applyFill="1" applyBorder="1" applyAlignment="1">
      <alignment horizontal="center" vertical="top"/>
    </xf>
    <xf numFmtId="164" fontId="2" fillId="4" borderId="26" xfId="0" applyNumberFormat="1" applyFont="1" applyFill="1" applyBorder="1" applyAlignment="1">
      <alignment horizontal="center" vertical="top"/>
    </xf>
    <xf numFmtId="164" fontId="2" fillId="6" borderId="5" xfId="0" applyNumberFormat="1" applyFont="1" applyFill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6" borderId="13" xfId="0" applyNumberFormat="1" applyFont="1" applyFill="1" applyBorder="1" applyAlignment="1">
      <alignment horizontal="center" vertical="top"/>
    </xf>
    <xf numFmtId="164" fontId="2" fillId="6" borderId="4" xfId="0" applyNumberFormat="1" applyFont="1" applyFill="1" applyBorder="1" applyAlignment="1">
      <alignment horizontal="center" vertical="top"/>
    </xf>
    <xf numFmtId="49" fontId="2" fillId="4" borderId="31" xfId="0" applyNumberFormat="1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164" fontId="1" fillId="0" borderId="38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164" fontId="2" fillId="5" borderId="40" xfId="0" applyNumberFormat="1" applyFont="1" applyFill="1" applyBorder="1" applyAlignment="1">
      <alignment horizontal="center" vertical="center"/>
    </xf>
    <xf numFmtId="164" fontId="2" fillId="5" borderId="19" xfId="0" applyNumberFormat="1" applyFont="1" applyFill="1" applyBorder="1" applyAlignment="1">
      <alignment horizontal="center" vertical="center"/>
    </xf>
    <xf numFmtId="164" fontId="2" fillId="5" borderId="33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3" borderId="53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36" xfId="0" applyNumberFormat="1" applyFont="1" applyFill="1" applyBorder="1" applyAlignment="1">
      <alignment horizontal="center" vertical="center"/>
    </xf>
    <xf numFmtId="164" fontId="1" fillId="0" borderId="3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 wrapText="1"/>
    </xf>
    <xf numFmtId="164" fontId="1" fillId="0" borderId="52" xfId="0" applyNumberFormat="1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horizontal="center" vertical="center"/>
    </xf>
    <xf numFmtId="164" fontId="1" fillId="0" borderId="54" xfId="0" applyNumberFormat="1" applyFont="1" applyFill="1" applyBorder="1" applyAlignment="1">
      <alignment horizontal="center" vertical="center" wrapText="1"/>
    </xf>
    <xf numFmtId="164" fontId="1" fillId="0" borderId="55" xfId="0" applyNumberFormat="1" applyFont="1" applyFill="1" applyBorder="1" applyAlignment="1">
      <alignment horizontal="center" vertical="center"/>
    </xf>
    <xf numFmtId="164" fontId="2" fillId="5" borderId="56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/>
    </xf>
    <xf numFmtId="164" fontId="2" fillId="5" borderId="46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50" xfId="0" applyNumberFormat="1" applyFont="1" applyFill="1" applyBorder="1" applyAlignment="1">
      <alignment horizontal="center" vertical="center"/>
    </xf>
    <xf numFmtId="164" fontId="1" fillId="3" borderId="38" xfId="0" applyNumberFormat="1" applyFont="1" applyFill="1" applyBorder="1" applyAlignment="1">
      <alignment horizontal="center" vertical="center"/>
    </xf>
    <xf numFmtId="164" fontId="1" fillId="3" borderId="36" xfId="0" applyNumberFormat="1" applyFont="1" applyFill="1" applyBorder="1" applyAlignment="1">
      <alignment horizontal="center" vertical="center"/>
    </xf>
    <xf numFmtId="164" fontId="1" fillId="3" borderId="32" xfId="0" applyNumberFormat="1" applyFont="1" applyFill="1" applyBorder="1" applyAlignment="1">
      <alignment horizontal="center" vertical="center"/>
    </xf>
    <xf numFmtId="164" fontId="2" fillId="7" borderId="40" xfId="0" applyNumberFormat="1" applyFont="1" applyFill="1" applyBorder="1" applyAlignment="1">
      <alignment horizontal="center" vertical="center"/>
    </xf>
    <xf numFmtId="164" fontId="2" fillId="7" borderId="19" xfId="0" applyNumberFormat="1" applyFont="1" applyFill="1" applyBorder="1" applyAlignment="1">
      <alignment horizontal="center" vertical="center"/>
    </xf>
    <xf numFmtId="164" fontId="2" fillId="7" borderId="33" xfId="0" applyNumberFormat="1" applyFont="1" applyFill="1" applyBorder="1" applyAlignment="1">
      <alignment horizontal="center" vertical="center"/>
    </xf>
    <xf numFmtId="164" fontId="2" fillId="7" borderId="13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 vertical="center"/>
    </xf>
    <xf numFmtId="164" fontId="1" fillId="0" borderId="57" xfId="0" applyNumberFormat="1" applyFont="1" applyBorder="1" applyAlignment="1">
      <alignment horizontal="center" vertical="center"/>
    </xf>
    <xf numFmtId="164" fontId="2" fillId="5" borderId="41" xfId="0" applyNumberFormat="1" applyFont="1" applyFill="1" applyBorder="1" applyAlignment="1">
      <alignment horizontal="center" vertical="center"/>
    </xf>
    <xf numFmtId="164" fontId="1" fillId="0" borderId="39" xfId="0" applyNumberFormat="1" applyFont="1" applyFill="1" applyBorder="1" applyAlignment="1">
      <alignment horizontal="center" vertical="center"/>
    </xf>
    <xf numFmtId="164" fontId="2" fillId="5" borderId="58" xfId="0" applyNumberFormat="1" applyFont="1" applyFill="1" applyBorder="1" applyAlignment="1">
      <alignment horizontal="center" vertical="center"/>
    </xf>
    <xf numFmtId="164" fontId="1" fillId="3" borderId="55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164" fontId="2" fillId="5" borderId="59" xfId="0" applyNumberFormat="1" applyFont="1" applyFill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center" vertical="center"/>
    </xf>
    <xf numFmtId="164" fontId="1" fillId="0" borderId="35" xfId="0" applyNumberFormat="1" applyFont="1" applyFill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2" fillId="5" borderId="31" xfId="0" applyNumberFormat="1" applyFont="1" applyFill="1" applyBorder="1" applyAlignment="1">
      <alignment horizontal="center" vertical="center"/>
    </xf>
    <xf numFmtId="164" fontId="2" fillId="5" borderId="8" xfId="0" applyNumberFormat="1" applyFont="1" applyFill="1" applyBorder="1" applyAlignment="1">
      <alignment horizontal="center" vertical="center"/>
    </xf>
    <xf numFmtId="164" fontId="2" fillId="5" borderId="9" xfId="0" applyNumberFormat="1" applyFont="1" applyFill="1" applyBorder="1" applyAlignment="1">
      <alignment horizontal="center" vertical="center"/>
    </xf>
    <xf numFmtId="164" fontId="2" fillId="5" borderId="43" xfId="0" applyNumberFormat="1" applyFont="1" applyFill="1" applyBorder="1" applyAlignment="1">
      <alignment horizontal="center" vertical="center"/>
    </xf>
    <xf numFmtId="164" fontId="1" fillId="0" borderId="60" xfId="0" applyNumberFormat="1" applyFont="1" applyBorder="1" applyAlignment="1">
      <alignment horizontal="center" vertical="center"/>
    </xf>
    <xf numFmtId="164" fontId="2" fillId="5" borderId="61" xfId="0" applyNumberFormat="1" applyFont="1" applyFill="1" applyBorder="1" applyAlignment="1">
      <alignment horizontal="center" vertical="center"/>
    </xf>
    <xf numFmtId="49" fontId="5" fillId="2" borderId="35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2" fillId="4" borderId="37" xfId="0" applyNumberFormat="1" applyFont="1" applyFill="1" applyBorder="1" applyAlignment="1">
      <alignment horizontal="right" vertical="top"/>
    </xf>
    <xf numFmtId="49" fontId="2" fillId="4" borderId="30" xfId="0" applyNumberFormat="1" applyFont="1" applyFill="1" applyBorder="1" applyAlignment="1">
      <alignment horizontal="right" vertical="top"/>
    </xf>
    <xf numFmtId="49" fontId="2" fillId="4" borderId="42" xfId="0" applyNumberFormat="1" applyFont="1" applyFill="1" applyBorder="1" applyAlignment="1">
      <alignment horizontal="right" vertical="top"/>
    </xf>
    <xf numFmtId="49" fontId="2" fillId="6" borderId="37" xfId="0" applyNumberFormat="1" applyFont="1" applyFill="1" applyBorder="1" applyAlignment="1">
      <alignment horizontal="right" vertical="top"/>
    </xf>
    <xf numFmtId="49" fontId="2" fillId="6" borderId="30" xfId="0" applyNumberFormat="1" applyFont="1" applyFill="1" applyBorder="1" applyAlignment="1">
      <alignment horizontal="right" vertical="top"/>
    </xf>
    <xf numFmtId="49" fontId="2" fillId="6" borderId="42" xfId="0" applyNumberFormat="1" applyFont="1" applyFill="1" applyBorder="1" applyAlignment="1">
      <alignment horizontal="right" vertical="top"/>
    </xf>
    <xf numFmtId="49" fontId="5" fillId="0" borderId="36" xfId="0" applyNumberFormat="1" applyFont="1" applyBorder="1" applyAlignment="1">
      <alignment horizontal="center" vertical="top"/>
    </xf>
    <xf numFmtId="49" fontId="3" fillId="0" borderId="36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center" vertical="top" wrapText="1"/>
    </xf>
    <xf numFmtId="49" fontId="6" fillId="0" borderId="36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49" fontId="3" fillId="0" borderId="51" xfId="0" applyNumberFormat="1" applyFont="1" applyBorder="1" applyAlignment="1">
      <alignment horizontal="center" vertical="top"/>
    </xf>
    <xf numFmtId="49" fontId="3" fillId="0" borderId="33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49" fontId="3" fillId="0" borderId="32" xfId="0" applyNumberFormat="1" applyFont="1" applyBorder="1" applyAlignment="1">
      <alignment horizontal="center" vertical="top"/>
    </xf>
    <xf numFmtId="49" fontId="6" fillId="0" borderId="11" xfId="0" applyNumberFormat="1" applyFont="1" applyBorder="1" applyAlignment="1">
      <alignment horizontal="center" vertical="top"/>
    </xf>
    <xf numFmtId="49" fontId="5" fillId="4" borderId="34" xfId="0" applyNumberFormat="1" applyFont="1" applyFill="1" applyBorder="1" applyAlignment="1">
      <alignment horizontal="center" vertical="top"/>
    </xf>
    <xf numFmtId="49" fontId="5" fillId="4" borderId="27" xfId="0" applyNumberFormat="1" applyFont="1" applyFill="1" applyBorder="1" applyAlignment="1">
      <alignment horizontal="center" vertical="top"/>
    </xf>
    <xf numFmtId="49" fontId="5" fillId="2" borderId="28" xfId="0" applyNumberFormat="1" applyFont="1" applyFill="1" applyBorder="1" applyAlignment="1">
      <alignment horizontal="center" vertical="top"/>
    </xf>
    <xf numFmtId="49" fontId="5" fillId="4" borderId="2" xfId="0" applyNumberFormat="1" applyFont="1" applyFill="1" applyBorder="1" applyAlignment="1">
      <alignment horizontal="center" vertical="top"/>
    </xf>
    <xf numFmtId="49" fontId="5" fillId="4" borderId="52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9" borderId="34" xfId="0" applyNumberFormat="1" applyFont="1" applyFill="1" applyBorder="1" applyAlignment="1">
      <alignment horizontal="center" vertical="top"/>
    </xf>
    <xf numFmtId="49" fontId="5" fillId="9" borderId="2" xfId="0" applyNumberFormat="1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35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0" fontId="0" fillId="0" borderId="10" xfId="0" applyBorder="1"/>
    <xf numFmtId="49" fontId="3" fillId="0" borderId="10" xfId="0" applyNumberFormat="1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3" borderId="36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top"/>
    </xf>
    <xf numFmtId="49" fontId="6" fillId="0" borderId="35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horizontal="center" vertical="top" wrapText="1"/>
    </xf>
    <xf numFmtId="49" fontId="3" fillId="3" borderId="19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/>
    </xf>
    <xf numFmtId="49" fontId="3" fillId="0" borderId="47" xfId="0" applyNumberFormat="1" applyFont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 wrapText="1"/>
    </xf>
    <xf numFmtId="49" fontId="3" fillId="3" borderId="3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32" xfId="0" applyNumberFormat="1" applyFont="1" applyBorder="1" applyAlignment="1">
      <alignment horizontal="center" vertical="top" wrapText="1"/>
    </xf>
    <xf numFmtId="0" fontId="3" fillId="0" borderId="33" xfId="0" applyNumberFormat="1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7" fillId="0" borderId="36" xfId="0" applyNumberFormat="1" applyFont="1" applyBorder="1" applyAlignment="1">
      <alignment horizontal="center" vertical="center" textRotation="90" wrapText="1"/>
    </xf>
    <xf numFmtId="0" fontId="7" fillId="0" borderId="8" xfId="0" applyNumberFormat="1" applyFont="1" applyBorder="1" applyAlignment="1">
      <alignment horizontal="center" vertical="center" textRotation="90" wrapText="1"/>
    </xf>
    <xf numFmtId="0" fontId="7" fillId="0" borderId="19" xfId="0" applyNumberFormat="1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/>
    <xf numFmtId="0" fontId="7" fillId="0" borderId="38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49" fontId="6" fillId="3" borderId="36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49" fontId="4" fillId="8" borderId="38" xfId="0" applyNumberFormat="1" applyFont="1" applyFill="1" applyBorder="1" applyAlignment="1">
      <alignment horizontal="left" vertical="top" wrapText="1"/>
    </xf>
    <xf numFmtId="49" fontId="4" fillId="8" borderId="36" xfId="0" applyNumberFormat="1" applyFont="1" applyFill="1" applyBorder="1" applyAlignment="1">
      <alignment horizontal="left" vertical="top" wrapText="1"/>
    </xf>
    <xf numFmtId="49" fontId="4" fillId="8" borderId="32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8" xfId="0" applyFont="1" applyFill="1" applyBorder="1" applyAlignment="1">
      <alignment horizontal="left" vertical="top" wrapText="1"/>
    </xf>
    <xf numFmtId="0" fontId="10" fillId="0" borderId="36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32" xfId="0" applyFont="1" applyBorder="1" applyAlignment="1">
      <alignment horizontal="center" vertical="center" textRotation="90" wrapText="1"/>
    </xf>
    <xf numFmtId="0" fontId="10" fillId="0" borderId="45" xfId="0" applyFont="1" applyBorder="1" applyAlignment="1">
      <alignment horizontal="center" vertical="center" textRotation="90" wrapText="1"/>
    </xf>
    <xf numFmtId="0" fontId="10" fillId="0" borderId="33" xfId="0" applyFont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/>
    </xf>
    <xf numFmtId="0" fontId="4" fillId="6" borderId="31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/>
    </xf>
    <xf numFmtId="0" fontId="4" fillId="4" borderId="45" xfId="0" applyFont="1" applyFill="1" applyBorder="1" applyAlignment="1">
      <alignment horizontal="left" vertical="top"/>
    </xf>
    <xf numFmtId="49" fontId="5" fillId="4" borderId="38" xfId="0" applyNumberFormat="1" applyFont="1" applyFill="1" applyBorder="1" applyAlignment="1">
      <alignment horizontal="center" vertical="top"/>
    </xf>
    <xf numFmtId="49" fontId="5" fillId="4" borderId="46" xfId="0" applyNumberFormat="1" applyFont="1" applyFill="1" applyBorder="1" applyAlignment="1">
      <alignment horizontal="center" vertical="top"/>
    </xf>
    <xf numFmtId="49" fontId="5" fillId="2" borderId="36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left" vertical="top" wrapText="1"/>
    </xf>
    <xf numFmtId="49" fontId="5" fillId="3" borderId="36" xfId="0" applyNumberFormat="1" applyFont="1" applyFill="1" applyBorder="1" applyAlignment="1">
      <alignment horizontal="center" vertical="top"/>
    </xf>
    <xf numFmtId="49" fontId="5" fillId="3" borderId="19" xfId="0" applyNumberFormat="1" applyFont="1" applyFill="1" applyBorder="1" applyAlignment="1">
      <alignment horizontal="center" vertical="top"/>
    </xf>
    <xf numFmtId="0" fontId="4" fillId="0" borderId="3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4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0" fontId="22" fillId="6" borderId="44" xfId="0" applyFont="1" applyFill="1" applyBorder="1" applyAlignment="1">
      <alignment horizontal="right" vertical="top" wrapText="1"/>
    </xf>
    <xf numFmtId="0" fontId="22" fillId="6" borderId="30" xfId="0" applyFont="1" applyFill="1" applyBorder="1" applyAlignment="1">
      <alignment horizontal="right" vertical="top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 textRotation="90" wrapText="1"/>
    </xf>
    <xf numFmtId="0" fontId="11" fillId="0" borderId="40" xfId="0" applyFont="1" applyBorder="1" applyAlignment="1">
      <alignment horizontal="center" vertical="center" textRotation="90" wrapText="1"/>
    </xf>
    <xf numFmtId="0" fontId="7" fillId="0" borderId="45" xfId="0" applyFont="1" applyFill="1" applyBorder="1" applyAlignment="1">
      <alignment horizontal="center" vertical="center" textRotation="90" wrapText="1"/>
    </xf>
    <xf numFmtId="0" fontId="7" fillId="0" borderId="33" xfId="0" applyFont="1" applyFill="1" applyBorder="1" applyAlignment="1">
      <alignment horizontal="center" vertical="center" textRotation="90" wrapText="1"/>
    </xf>
    <xf numFmtId="0" fontId="0" fillId="0" borderId="47" xfId="0" applyBorder="1"/>
    <xf numFmtId="0" fontId="23" fillId="0" borderId="5" xfId="0" applyFont="1" applyBorder="1" applyAlignment="1">
      <alignment horizontal="right" vertical="top"/>
    </xf>
    <xf numFmtId="0" fontId="23" fillId="0" borderId="21" xfId="0" applyFont="1" applyBorder="1" applyAlignment="1">
      <alignment horizontal="right" vertical="top"/>
    </xf>
    <xf numFmtId="0" fontId="23" fillId="0" borderId="37" xfId="0" applyFont="1" applyBorder="1" applyAlignment="1">
      <alignment horizontal="right" vertical="top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right" vertical="top"/>
    </xf>
    <xf numFmtId="49" fontId="2" fillId="2" borderId="30" xfId="0" applyNumberFormat="1" applyFont="1" applyFill="1" applyBorder="1" applyAlignment="1">
      <alignment horizontal="right" vertical="top"/>
    </xf>
    <xf numFmtId="49" fontId="2" fillId="2" borderId="42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center" vertical="top" wrapText="1"/>
    </xf>
    <xf numFmtId="49" fontId="3" fillId="0" borderId="49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AJ73"/>
  <sheetViews>
    <sheetView view="pageLayout" topLeftCell="A55" zoomScaleNormal="100" workbookViewId="0">
      <selection activeCell="AD26" sqref="AD26"/>
    </sheetView>
  </sheetViews>
  <sheetFormatPr defaultRowHeight="11.25"/>
  <cols>
    <col min="1" max="1" width="2.7109375" style="2" customWidth="1"/>
    <col min="2" max="3" width="2.5703125" style="2" customWidth="1"/>
    <col min="4" max="4" width="40.140625" style="2" customWidth="1"/>
    <col min="5" max="5" width="3.7109375" style="2" customWidth="1"/>
    <col min="6" max="6" width="7.85546875" style="3" customWidth="1"/>
    <col min="7" max="7" width="9.28515625" style="2" customWidth="1"/>
    <col min="8" max="8" width="6.85546875" style="4" customWidth="1"/>
    <col min="9" max="9" width="7.85546875" style="2" customWidth="1"/>
    <col min="10" max="10" width="8.140625" style="2" customWidth="1"/>
    <col min="11" max="11" width="7.28515625" style="2" customWidth="1"/>
    <col min="12" max="12" width="6.42578125" style="2" customWidth="1"/>
    <col min="13" max="13" width="7.85546875" style="2" customWidth="1"/>
    <col min="14" max="14" width="9.42578125" style="2" customWidth="1"/>
    <col min="15" max="16384" width="9.140625" style="1"/>
  </cols>
  <sheetData>
    <row r="1" spans="1:18" ht="18.75" customHeight="1">
      <c r="A1" s="192" t="s">
        <v>127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8">
      <c r="A2" s="198" t="s">
        <v>107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8" ht="18.75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8" ht="6.7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1"/>
      <c r="P4" s="11"/>
      <c r="Q4" s="11"/>
      <c r="R4" s="11"/>
    </row>
    <row r="5" spans="1:18" ht="12" customHeight="1" thickBot="1">
      <c r="N5" s="30" t="s">
        <v>113</v>
      </c>
    </row>
    <row r="6" spans="1:18" ht="39" customHeight="1">
      <c r="A6" s="200" t="s">
        <v>0</v>
      </c>
      <c r="B6" s="181" t="s">
        <v>1</v>
      </c>
      <c r="C6" s="181" t="s">
        <v>2</v>
      </c>
      <c r="D6" s="184" t="s">
        <v>3</v>
      </c>
      <c r="E6" s="181" t="s">
        <v>71</v>
      </c>
      <c r="F6" s="194" t="s">
        <v>4</v>
      </c>
      <c r="G6" s="181" t="s">
        <v>5</v>
      </c>
      <c r="H6" s="181" t="s">
        <v>6</v>
      </c>
      <c r="I6" s="197" t="s">
        <v>128</v>
      </c>
      <c r="J6" s="197"/>
      <c r="K6" s="197"/>
      <c r="L6" s="197"/>
      <c r="M6" s="210" t="s">
        <v>129</v>
      </c>
      <c r="N6" s="213" t="s">
        <v>130</v>
      </c>
    </row>
    <row r="7" spans="1:18" ht="15" customHeight="1">
      <c r="A7" s="201"/>
      <c r="B7" s="182"/>
      <c r="C7" s="182"/>
      <c r="D7" s="185"/>
      <c r="E7" s="182"/>
      <c r="F7" s="195"/>
      <c r="G7" s="182"/>
      <c r="H7" s="182"/>
      <c r="I7" s="218" t="s">
        <v>7</v>
      </c>
      <c r="J7" s="220" t="s">
        <v>8</v>
      </c>
      <c r="K7" s="220"/>
      <c r="L7" s="216" t="s">
        <v>9</v>
      </c>
      <c r="M7" s="211"/>
      <c r="N7" s="214"/>
    </row>
    <row r="8" spans="1:18" ht="89.25" customHeight="1" thickBot="1">
      <c r="A8" s="202"/>
      <c r="B8" s="183"/>
      <c r="C8" s="183"/>
      <c r="D8" s="186"/>
      <c r="E8" s="183"/>
      <c r="F8" s="196"/>
      <c r="G8" s="183"/>
      <c r="H8" s="183"/>
      <c r="I8" s="219"/>
      <c r="J8" s="39" t="s">
        <v>7</v>
      </c>
      <c r="K8" s="40" t="s">
        <v>14</v>
      </c>
      <c r="L8" s="217"/>
      <c r="M8" s="212"/>
      <c r="N8" s="215"/>
    </row>
    <row r="9" spans="1:18" ht="34.5" customHeight="1">
      <c r="A9" s="205" t="s">
        <v>70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7"/>
    </row>
    <row r="10" spans="1:18" ht="17.25" customHeight="1">
      <c r="A10" s="221" t="s">
        <v>69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3"/>
      <c r="P10" s="9"/>
    </row>
    <row r="11" spans="1:18" ht="16.5" customHeight="1">
      <c r="A11" s="72" t="s">
        <v>10</v>
      </c>
      <c r="B11" s="224" t="s">
        <v>18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5"/>
    </row>
    <row r="12" spans="1:18" ht="31.5" customHeight="1" thickBot="1">
      <c r="A12" s="41" t="s">
        <v>10</v>
      </c>
      <c r="B12" s="42" t="s">
        <v>10</v>
      </c>
      <c r="C12" s="208" t="s">
        <v>17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9"/>
    </row>
    <row r="13" spans="1:18" ht="14.25" customHeight="1">
      <c r="A13" s="226" t="s">
        <v>10</v>
      </c>
      <c r="B13" s="228" t="s">
        <v>10</v>
      </c>
      <c r="C13" s="140" t="s">
        <v>10</v>
      </c>
      <c r="D13" s="148" t="s">
        <v>43</v>
      </c>
      <c r="E13" s="141" t="s">
        <v>10</v>
      </c>
      <c r="F13" s="143" t="s">
        <v>19</v>
      </c>
      <c r="G13" s="150" t="s">
        <v>56</v>
      </c>
      <c r="H13" s="18" t="s">
        <v>20</v>
      </c>
      <c r="I13" s="75">
        <v>1</v>
      </c>
      <c r="J13" s="76">
        <v>1</v>
      </c>
      <c r="K13" s="76">
        <v>0.8</v>
      </c>
      <c r="L13" s="77"/>
      <c r="M13" s="78">
        <v>1</v>
      </c>
      <c r="N13" s="79">
        <v>1</v>
      </c>
    </row>
    <row r="14" spans="1:18" ht="18" customHeight="1" thickBot="1">
      <c r="A14" s="227"/>
      <c r="B14" s="229"/>
      <c r="C14" s="160"/>
      <c r="D14" s="165"/>
      <c r="E14" s="164"/>
      <c r="F14" s="168"/>
      <c r="G14" s="175"/>
      <c r="H14" s="14" t="s">
        <v>11</v>
      </c>
      <c r="I14" s="80">
        <f t="shared" ref="I14:N14" si="0">SUM(I13:I13)</f>
        <v>1</v>
      </c>
      <c r="J14" s="81">
        <f t="shared" si="0"/>
        <v>1</v>
      </c>
      <c r="K14" s="81">
        <f t="shared" si="0"/>
        <v>0.8</v>
      </c>
      <c r="L14" s="82">
        <f t="shared" si="0"/>
        <v>0</v>
      </c>
      <c r="M14" s="83">
        <f t="shared" si="0"/>
        <v>1</v>
      </c>
      <c r="N14" s="84">
        <f t="shared" si="0"/>
        <v>1</v>
      </c>
      <c r="O14" s="6"/>
      <c r="Q14" s="5"/>
    </row>
    <row r="15" spans="1:18" ht="14.25" customHeight="1">
      <c r="A15" s="152" t="s">
        <v>10</v>
      </c>
      <c r="B15" s="130" t="s">
        <v>10</v>
      </c>
      <c r="C15" s="140" t="s">
        <v>12</v>
      </c>
      <c r="D15" s="148" t="s">
        <v>21</v>
      </c>
      <c r="E15" s="141" t="s">
        <v>10</v>
      </c>
      <c r="F15" s="143" t="s">
        <v>19</v>
      </c>
      <c r="G15" s="150" t="s">
        <v>90</v>
      </c>
      <c r="H15" s="18" t="s">
        <v>20</v>
      </c>
      <c r="I15" s="85">
        <v>0.6</v>
      </c>
      <c r="J15" s="86">
        <v>0.6</v>
      </c>
      <c r="K15" s="87">
        <v>0.5</v>
      </c>
      <c r="L15" s="88"/>
      <c r="M15" s="79">
        <v>0.6</v>
      </c>
      <c r="N15" s="79">
        <v>0.6</v>
      </c>
      <c r="O15" s="6"/>
      <c r="Q15" s="5"/>
    </row>
    <row r="16" spans="1:18" ht="18" customHeight="1" thickBot="1">
      <c r="A16" s="153"/>
      <c r="B16" s="154"/>
      <c r="C16" s="160"/>
      <c r="D16" s="165"/>
      <c r="E16" s="164"/>
      <c r="F16" s="168"/>
      <c r="G16" s="175"/>
      <c r="H16" s="14" t="s">
        <v>11</v>
      </c>
      <c r="I16" s="80">
        <f t="shared" ref="I16:N16" si="1">SUM(I15:I15)</f>
        <v>0.6</v>
      </c>
      <c r="J16" s="81">
        <f t="shared" si="1"/>
        <v>0.6</v>
      </c>
      <c r="K16" s="81">
        <f t="shared" si="1"/>
        <v>0.5</v>
      </c>
      <c r="L16" s="82">
        <f t="shared" si="1"/>
        <v>0</v>
      </c>
      <c r="M16" s="84">
        <f t="shared" si="1"/>
        <v>0.6</v>
      </c>
      <c r="N16" s="84">
        <f t="shared" si="1"/>
        <v>0.6</v>
      </c>
      <c r="O16" s="6"/>
      <c r="Q16" s="5"/>
    </row>
    <row r="17" spans="1:36" ht="12.75" customHeight="1">
      <c r="A17" s="152" t="s">
        <v>10</v>
      </c>
      <c r="B17" s="130" t="s">
        <v>10</v>
      </c>
      <c r="C17" s="140" t="s">
        <v>22</v>
      </c>
      <c r="D17" s="148" t="s">
        <v>30</v>
      </c>
      <c r="E17" s="141" t="s">
        <v>10</v>
      </c>
      <c r="F17" s="143" t="s">
        <v>19</v>
      </c>
      <c r="G17" s="150" t="s">
        <v>56</v>
      </c>
      <c r="H17" s="18" t="s">
        <v>20</v>
      </c>
      <c r="I17" s="75">
        <v>37.799999999999997</v>
      </c>
      <c r="J17" s="76">
        <v>37.799999999999997</v>
      </c>
      <c r="K17" s="76">
        <v>28.5</v>
      </c>
      <c r="L17" s="77"/>
      <c r="M17" s="89">
        <v>37.799999999999997</v>
      </c>
      <c r="N17" s="89">
        <v>37.799999999999997</v>
      </c>
      <c r="O17" s="6"/>
      <c r="Q17" s="5"/>
    </row>
    <row r="18" spans="1:36" ht="18" customHeight="1" thickBot="1">
      <c r="A18" s="155"/>
      <c r="B18" s="131"/>
      <c r="C18" s="133"/>
      <c r="D18" s="149"/>
      <c r="E18" s="188"/>
      <c r="F18" s="189"/>
      <c r="G18" s="146"/>
      <c r="H18" s="14" t="s">
        <v>11</v>
      </c>
      <c r="I18" s="80">
        <f t="shared" ref="I18:N18" si="2">SUM(I17:I17)</f>
        <v>37.799999999999997</v>
      </c>
      <c r="J18" s="81">
        <f t="shared" si="2"/>
        <v>37.799999999999997</v>
      </c>
      <c r="K18" s="81">
        <f t="shared" si="2"/>
        <v>28.5</v>
      </c>
      <c r="L18" s="82">
        <f t="shared" si="2"/>
        <v>0</v>
      </c>
      <c r="M18" s="84">
        <f t="shared" si="2"/>
        <v>37.799999999999997</v>
      </c>
      <c r="N18" s="84">
        <f t="shared" si="2"/>
        <v>37.799999999999997</v>
      </c>
      <c r="O18" s="6"/>
      <c r="Q18" s="5"/>
    </row>
    <row r="19" spans="1:36" s="8" customFormat="1" ht="18.75" customHeight="1">
      <c r="A19" s="152" t="s">
        <v>10</v>
      </c>
      <c r="B19" s="130" t="s">
        <v>10</v>
      </c>
      <c r="C19" s="161" t="s">
        <v>23</v>
      </c>
      <c r="D19" s="148" t="s">
        <v>31</v>
      </c>
      <c r="E19" s="141" t="s">
        <v>10</v>
      </c>
      <c r="F19" s="143" t="s">
        <v>19</v>
      </c>
      <c r="G19" s="150" t="s">
        <v>99</v>
      </c>
      <c r="H19" s="32" t="s">
        <v>20</v>
      </c>
      <c r="I19" s="90">
        <v>8.4</v>
      </c>
      <c r="J19" s="91">
        <v>8.4</v>
      </c>
      <c r="K19" s="91">
        <v>6.4</v>
      </c>
      <c r="L19" s="92"/>
      <c r="M19" s="93">
        <v>8.4</v>
      </c>
      <c r="N19" s="94">
        <v>8.4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s="8" customFormat="1" ht="18" customHeight="1" thickBot="1">
      <c r="A20" s="153"/>
      <c r="B20" s="154"/>
      <c r="C20" s="162"/>
      <c r="D20" s="165"/>
      <c r="E20" s="190"/>
      <c r="F20" s="168"/>
      <c r="G20" s="175"/>
      <c r="H20" s="33" t="s">
        <v>11</v>
      </c>
      <c r="I20" s="80">
        <f t="shared" ref="I20:N20" si="3">I19</f>
        <v>8.4</v>
      </c>
      <c r="J20" s="81">
        <f t="shared" si="3"/>
        <v>8.4</v>
      </c>
      <c r="K20" s="81">
        <f t="shared" si="3"/>
        <v>6.4</v>
      </c>
      <c r="L20" s="82">
        <f t="shared" si="3"/>
        <v>0</v>
      </c>
      <c r="M20" s="95">
        <f t="shared" si="3"/>
        <v>8.4</v>
      </c>
      <c r="N20" s="84">
        <f t="shared" si="3"/>
        <v>8.4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36" ht="16.5" customHeight="1">
      <c r="A21" s="152" t="s">
        <v>10</v>
      </c>
      <c r="B21" s="130" t="s">
        <v>10</v>
      </c>
      <c r="C21" s="140" t="s">
        <v>86</v>
      </c>
      <c r="D21" s="148" t="s">
        <v>32</v>
      </c>
      <c r="E21" s="191" t="s">
        <v>10</v>
      </c>
      <c r="F21" s="143" t="s">
        <v>19</v>
      </c>
      <c r="G21" s="150" t="s">
        <v>91</v>
      </c>
      <c r="H21" s="32" t="s">
        <v>20</v>
      </c>
      <c r="I21" s="96">
        <v>26</v>
      </c>
      <c r="J21" s="87">
        <v>26</v>
      </c>
      <c r="K21" s="87">
        <v>17.2</v>
      </c>
      <c r="L21" s="97"/>
      <c r="M21" s="98">
        <v>26</v>
      </c>
      <c r="N21" s="99">
        <v>26</v>
      </c>
    </row>
    <row r="22" spans="1:36" ht="17.25" customHeight="1" thickBot="1">
      <c r="A22" s="153"/>
      <c r="B22" s="154"/>
      <c r="C22" s="160"/>
      <c r="D22" s="187"/>
      <c r="E22" s="168"/>
      <c r="F22" s="168"/>
      <c r="G22" s="175"/>
      <c r="H22" s="33" t="s">
        <v>11</v>
      </c>
      <c r="I22" s="80">
        <f t="shared" ref="I22:N22" si="4">I21</f>
        <v>26</v>
      </c>
      <c r="J22" s="81">
        <f t="shared" si="4"/>
        <v>26</v>
      </c>
      <c r="K22" s="81">
        <f t="shared" si="4"/>
        <v>17.2</v>
      </c>
      <c r="L22" s="82">
        <f t="shared" si="4"/>
        <v>0</v>
      </c>
      <c r="M22" s="100">
        <f t="shared" si="4"/>
        <v>26</v>
      </c>
      <c r="N22" s="84">
        <f t="shared" si="4"/>
        <v>26</v>
      </c>
    </row>
    <row r="23" spans="1:36" ht="14.1" customHeight="1">
      <c r="A23" s="152" t="s">
        <v>10</v>
      </c>
      <c r="B23" s="130" t="s">
        <v>10</v>
      </c>
      <c r="C23" s="140" t="s">
        <v>87</v>
      </c>
      <c r="D23" s="148" t="s">
        <v>67</v>
      </c>
      <c r="E23" s="141" t="s">
        <v>10</v>
      </c>
      <c r="F23" s="143" t="s">
        <v>19</v>
      </c>
      <c r="G23" s="150" t="s">
        <v>65</v>
      </c>
      <c r="H23" s="18" t="s">
        <v>20</v>
      </c>
      <c r="I23" s="75">
        <v>12.8</v>
      </c>
      <c r="J23" s="76">
        <v>12.8</v>
      </c>
      <c r="K23" s="76">
        <v>0</v>
      </c>
      <c r="L23" s="77"/>
      <c r="M23" s="79">
        <v>12.8</v>
      </c>
      <c r="N23" s="79">
        <v>12.8</v>
      </c>
    </row>
    <row r="24" spans="1:36" ht="15.75" customHeight="1" thickBot="1">
      <c r="A24" s="155"/>
      <c r="B24" s="131"/>
      <c r="C24" s="133"/>
      <c r="D24" s="149"/>
      <c r="E24" s="142"/>
      <c r="F24" s="144"/>
      <c r="G24" s="146"/>
      <c r="H24" s="14" t="s">
        <v>11</v>
      </c>
      <c r="I24" s="80">
        <f t="shared" ref="I24:N24" si="5">SUM(I23:I23)</f>
        <v>12.8</v>
      </c>
      <c r="J24" s="81">
        <f t="shared" si="5"/>
        <v>12.8</v>
      </c>
      <c r="K24" s="81">
        <f t="shared" si="5"/>
        <v>0</v>
      </c>
      <c r="L24" s="82">
        <f t="shared" si="5"/>
        <v>0</v>
      </c>
      <c r="M24" s="84">
        <f t="shared" si="5"/>
        <v>12.8</v>
      </c>
      <c r="N24" s="84">
        <f t="shared" si="5"/>
        <v>12.8</v>
      </c>
    </row>
    <row r="25" spans="1:36" ht="14.1" customHeight="1">
      <c r="A25" s="153" t="s">
        <v>10</v>
      </c>
      <c r="B25" s="154" t="s">
        <v>10</v>
      </c>
      <c r="C25" s="132" t="s">
        <v>27</v>
      </c>
      <c r="D25" s="230" t="s">
        <v>44</v>
      </c>
      <c r="E25" s="147" t="s">
        <v>10</v>
      </c>
      <c r="F25" s="151" t="s">
        <v>19</v>
      </c>
      <c r="G25" s="145" t="s">
        <v>57</v>
      </c>
      <c r="H25" s="18" t="s">
        <v>20</v>
      </c>
      <c r="I25" s="75">
        <v>141.69999999999999</v>
      </c>
      <c r="J25" s="76">
        <v>141.69999999999999</v>
      </c>
      <c r="K25" s="76">
        <v>101.2</v>
      </c>
      <c r="L25" s="77"/>
      <c r="M25" s="79">
        <v>141.69999999999999</v>
      </c>
      <c r="N25" s="79">
        <v>141.69999999999999</v>
      </c>
    </row>
    <row r="26" spans="1:36" ht="16.5" customHeight="1" thickBot="1">
      <c r="A26" s="155"/>
      <c r="B26" s="131"/>
      <c r="C26" s="133"/>
      <c r="D26" s="149"/>
      <c r="E26" s="142"/>
      <c r="F26" s="144"/>
      <c r="G26" s="146"/>
      <c r="H26" s="20" t="s">
        <v>11</v>
      </c>
      <c r="I26" s="80">
        <f t="shared" ref="I26:N26" si="6">SUM(I25:I25)</f>
        <v>141.69999999999999</v>
      </c>
      <c r="J26" s="81">
        <f t="shared" si="6"/>
        <v>141.69999999999999</v>
      </c>
      <c r="K26" s="81">
        <f t="shared" si="6"/>
        <v>101.2</v>
      </c>
      <c r="L26" s="82">
        <f t="shared" si="6"/>
        <v>0</v>
      </c>
      <c r="M26" s="84">
        <f t="shared" si="6"/>
        <v>141.69999999999999</v>
      </c>
      <c r="N26" s="84">
        <f t="shared" si="6"/>
        <v>141.69999999999999</v>
      </c>
    </row>
    <row r="27" spans="1:36" ht="14.1" customHeight="1">
      <c r="A27" s="152" t="s">
        <v>10</v>
      </c>
      <c r="B27" s="130" t="s">
        <v>10</v>
      </c>
      <c r="C27" s="140" t="s">
        <v>28</v>
      </c>
      <c r="D27" s="148" t="s">
        <v>45</v>
      </c>
      <c r="E27" s="141" t="s">
        <v>10</v>
      </c>
      <c r="F27" s="143" t="s">
        <v>19</v>
      </c>
      <c r="G27" s="150" t="s">
        <v>57</v>
      </c>
      <c r="H27" s="18" t="s">
        <v>20</v>
      </c>
      <c r="I27" s="75">
        <v>14.3</v>
      </c>
      <c r="J27" s="76">
        <v>14.3</v>
      </c>
      <c r="K27" s="76">
        <v>10.3</v>
      </c>
      <c r="L27" s="77"/>
      <c r="M27" s="79">
        <v>14.3</v>
      </c>
      <c r="N27" s="79">
        <v>14.3</v>
      </c>
    </row>
    <row r="28" spans="1:36" ht="19.5" customHeight="1" thickBot="1">
      <c r="A28" s="153"/>
      <c r="B28" s="154"/>
      <c r="C28" s="160"/>
      <c r="D28" s="165"/>
      <c r="E28" s="164"/>
      <c r="F28" s="168"/>
      <c r="G28" s="175"/>
      <c r="H28" s="14" t="s">
        <v>11</v>
      </c>
      <c r="I28" s="80">
        <f t="shared" ref="I28:N28" si="7">SUM(I27:I27)</f>
        <v>14.3</v>
      </c>
      <c r="J28" s="81">
        <f t="shared" si="7"/>
        <v>14.3</v>
      </c>
      <c r="K28" s="81">
        <f t="shared" si="7"/>
        <v>10.3</v>
      </c>
      <c r="L28" s="82">
        <f t="shared" si="7"/>
        <v>0</v>
      </c>
      <c r="M28" s="84">
        <f t="shared" si="7"/>
        <v>14.3</v>
      </c>
      <c r="N28" s="84">
        <f t="shared" si="7"/>
        <v>14.3</v>
      </c>
    </row>
    <row r="29" spans="1:36" ht="14.1" customHeight="1">
      <c r="A29" s="152" t="s">
        <v>10</v>
      </c>
      <c r="B29" s="130" t="s">
        <v>10</v>
      </c>
      <c r="C29" s="140" t="s">
        <v>29</v>
      </c>
      <c r="D29" s="148" t="s">
        <v>46</v>
      </c>
      <c r="E29" s="141" t="s">
        <v>12</v>
      </c>
      <c r="F29" s="143" t="s">
        <v>19</v>
      </c>
      <c r="G29" s="150" t="s">
        <v>58</v>
      </c>
      <c r="H29" s="18" t="s">
        <v>20</v>
      </c>
      <c r="I29" s="75">
        <v>7.5</v>
      </c>
      <c r="J29" s="76">
        <v>7.5</v>
      </c>
      <c r="K29" s="76">
        <v>5.0999999999999996</v>
      </c>
      <c r="L29" s="77"/>
      <c r="M29" s="79">
        <v>7.5</v>
      </c>
      <c r="N29" s="79">
        <v>7.5</v>
      </c>
    </row>
    <row r="30" spans="1:36" ht="15" customHeight="1" thickBot="1">
      <c r="A30" s="153"/>
      <c r="B30" s="154"/>
      <c r="C30" s="160"/>
      <c r="D30" s="165"/>
      <c r="E30" s="164"/>
      <c r="F30" s="168"/>
      <c r="G30" s="175"/>
      <c r="H30" s="20" t="s">
        <v>11</v>
      </c>
      <c r="I30" s="80">
        <f t="shared" ref="I30:N30" si="8">SUM(I29:I29)</f>
        <v>7.5</v>
      </c>
      <c r="J30" s="81">
        <f t="shared" si="8"/>
        <v>7.5</v>
      </c>
      <c r="K30" s="81">
        <f t="shared" si="8"/>
        <v>5.0999999999999996</v>
      </c>
      <c r="L30" s="82">
        <f t="shared" si="8"/>
        <v>0</v>
      </c>
      <c r="M30" s="84">
        <f t="shared" si="8"/>
        <v>7.5</v>
      </c>
      <c r="N30" s="84">
        <f t="shared" si="8"/>
        <v>7.5</v>
      </c>
    </row>
    <row r="31" spans="1:36" ht="14.1" customHeight="1">
      <c r="A31" s="152" t="s">
        <v>10</v>
      </c>
      <c r="B31" s="130" t="s">
        <v>10</v>
      </c>
      <c r="C31" s="140" t="s">
        <v>33</v>
      </c>
      <c r="D31" s="148" t="s">
        <v>72</v>
      </c>
      <c r="E31" s="141" t="s">
        <v>12</v>
      </c>
      <c r="F31" s="143" t="s">
        <v>19</v>
      </c>
      <c r="G31" s="150" t="s">
        <v>58</v>
      </c>
      <c r="H31" s="18" t="s">
        <v>20</v>
      </c>
      <c r="I31" s="75">
        <v>29.3</v>
      </c>
      <c r="J31" s="76">
        <v>29.3</v>
      </c>
      <c r="K31" s="76">
        <v>19</v>
      </c>
      <c r="L31" s="101"/>
      <c r="M31" s="79">
        <v>29.3</v>
      </c>
      <c r="N31" s="79">
        <v>29.3</v>
      </c>
    </row>
    <row r="32" spans="1:36" ht="18.75" customHeight="1" thickBot="1">
      <c r="A32" s="153"/>
      <c r="B32" s="154"/>
      <c r="C32" s="160"/>
      <c r="D32" s="165"/>
      <c r="E32" s="164"/>
      <c r="F32" s="168"/>
      <c r="G32" s="175"/>
      <c r="H32" s="14" t="s">
        <v>11</v>
      </c>
      <c r="I32" s="102">
        <f t="shared" ref="I32:N32" si="9">SUM(I31:I31)</f>
        <v>29.3</v>
      </c>
      <c r="J32" s="103">
        <f t="shared" si="9"/>
        <v>29.3</v>
      </c>
      <c r="K32" s="103">
        <f t="shared" si="9"/>
        <v>19</v>
      </c>
      <c r="L32" s="104">
        <f t="shared" si="9"/>
        <v>0</v>
      </c>
      <c r="M32" s="84">
        <f t="shared" si="9"/>
        <v>29.3</v>
      </c>
      <c r="N32" s="84">
        <f t="shared" si="9"/>
        <v>29.3</v>
      </c>
    </row>
    <row r="33" spans="1:14" ht="14.1" customHeight="1">
      <c r="A33" s="152" t="s">
        <v>10</v>
      </c>
      <c r="B33" s="130" t="s">
        <v>10</v>
      </c>
      <c r="C33" s="140" t="s">
        <v>34</v>
      </c>
      <c r="D33" s="148" t="s">
        <v>47</v>
      </c>
      <c r="E33" s="141" t="s">
        <v>22</v>
      </c>
      <c r="F33" s="169" t="s">
        <v>126</v>
      </c>
      <c r="G33" s="150" t="s">
        <v>55</v>
      </c>
      <c r="H33" s="18" t="s">
        <v>20</v>
      </c>
      <c r="I33" s="90">
        <v>381.8</v>
      </c>
      <c r="J33" s="91">
        <v>381.8</v>
      </c>
      <c r="K33" s="91">
        <v>272.8</v>
      </c>
      <c r="L33" s="101"/>
      <c r="M33" s="79">
        <v>381.8</v>
      </c>
      <c r="N33" s="79">
        <v>381.8</v>
      </c>
    </row>
    <row r="34" spans="1:14" ht="17.25" customHeight="1" thickBot="1">
      <c r="A34" s="153"/>
      <c r="B34" s="154"/>
      <c r="C34" s="160"/>
      <c r="D34" s="165"/>
      <c r="E34" s="164"/>
      <c r="F34" s="178"/>
      <c r="G34" s="175"/>
      <c r="H34" s="14" t="s">
        <v>11</v>
      </c>
      <c r="I34" s="102">
        <f t="shared" ref="I34:N34" si="10">SUM(I33:I33)</f>
        <v>381.8</v>
      </c>
      <c r="J34" s="103">
        <f t="shared" si="10"/>
        <v>381.8</v>
      </c>
      <c r="K34" s="103">
        <f t="shared" si="10"/>
        <v>272.8</v>
      </c>
      <c r="L34" s="104">
        <f t="shared" si="10"/>
        <v>0</v>
      </c>
      <c r="M34" s="84">
        <f t="shared" si="10"/>
        <v>381.8</v>
      </c>
      <c r="N34" s="84">
        <f t="shared" si="10"/>
        <v>381.8</v>
      </c>
    </row>
    <row r="35" spans="1:14" ht="14.1" customHeight="1">
      <c r="A35" s="158" t="s">
        <v>10</v>
      </c>
      <c r="B35" s="130" t="s">
        <v>10</v>
      </c>
      <c r="C35" s="231" t="s">
        <v>88</v>
      </c>
      <c r="D35" s="166" t="s">
        <v>48</v>
      </c>
      <c r="E35" s="171" t="s">
        <v>23</v>
      </c>
      <c r="F35" s="203" t="s">
        <v>19</v>
      </c>
      <c r="G35" s="176" t="s">
        <v>98</v>
      </c>
      <c r="H35" s="55" t="s">
        <v>20</v>
      </c>
      <c r="I35" s="105">
        <v>154.1</v>
      </c>
      <c r="J35" s="106">
        <v>154.1</v>
      </c>
      <c r="K35" s="106">
        <v>3</v>
      </c>
      <c r="L35" s="107"/>
      <c r="M35" s="78">
        <v>154.1</v>
      </c>
      <c r="N35" s="79">
        <v>154.1</v>
      </c>
    </row>
    <row r="36" spans="1:14" ht="16.5" customHeight="1" thickBot="1">
      <c r="A36" s="159"/>
      <c r="B36" s="131"/>
      <c r="C36" s="232"/>
      <c r="D36" s="167"/>
      <c r="E36" s="172"/>
      <c r="F36" s="204"/>
      <c r="G36" s="177"/>
      <c r="H36" s="56" t="s">
        <v>11</v>
      </c>
      <c r="I36" s="108">
        <f t="shared" ref="I36:N36" si="11">SUM(I35:I35)</f>
        <v>154.1</v>
      </c>
      <c r="J36" s="109">
        <f t="shared" si="11"/>
        <v>154.1</v>
      </c>
      <c r="K36" s="109">
        <f t="shared" si="11"/>
        <v>3</v>
      </c>
      <c r="L36" s="110">
        <f t="shared" si="11"/>
        <v>0</v>
      </c>
      <c r="M36" s="111">
        <f t="shared" si="11"/>
        <v>154.1</v>
      </c>
      <c r="N36" s="112">
        <f t="shared" si="11"/>
        <v>154.1</v>
      </c>
    </row>
    <row r="37" spans="1:14" ht="14.1" customHeight="1">
      <c r="A37" s="152" t="s">
        <v>10</v>
      </c>
      <c r="B37" s="130" t="s">
        <v>10</v>
      </c>
      <c r="C37" s="140" t="s">
        <v>35</v>
      </c>
      <c r="D37" s="148" t="s">
        <v>49</v>
      </c>
      <c r="E37" s="141" t="s">
        <v>10</v>
      </c>
      <c r="F37" s="143" t="s">
        <v>19</v>
      </c>
      <c r="G37" s="179" t="s">
        <v>92</v>
      </c>
      <c r="H37" s="18" t="s">
        <v>20</v>
      </c>
      <c r="I37" s="85">
        <v>0</v>
      </c>
      <c r="J37" s="86">
        <v>0</v>
      </c>
      <c r="K37" s="86">
        <v>0</v>
      </c>
      <c r="L37" s="113"/>
      <c r="M37" s="79">
        <v>0</v>
      </c>
      <c r="N37" s="79">
        <v>0</v>
      </c>
    </row>
    <row r="38" spans="1:14" ht="14.25" customHeight="1" thickBot="1">
      <c r="A38" s="155"/>
      <c r="B38" s="131"/>
      <c r="C38" s="133"/>
      <c r="D38" s="149"/>
      <c r="E38" s="142"/>
      <c r="F38" s="144"/>
      <c r="G38" s="180"/>
      <c r="H38" s="14" t="s">
        <v>11</v>
      </c>
      <c r="I38" s="80">
        <f t="shared" ref="I38:N38" si="12">SUM(I37:I37)</f>
        <v>0</v>
      </c>
      <c r="J38" s="81">
        <f t="shared" si="12"/>
        <v>0</v>
      </c>
      <c r="K38" s="81">
        <f t="shared" si="12"/>
        <v>0</v>
      </c>
      <c r="L38" s="114">
        <f t="shared" si="12"/>
        <v>0</v>
      </c>
      <c r="M38" s="84">
        <f t="shared" si="12"/>
        <v>0</v>
      </c>
      <c r="N38" s="84">
        <f t="shared" si="12"/>
        <v>0</v>
      </c>
    </row>
    <row r="39" spans="1:14" ht="14.1" customHeight="1">
      <c r="A39" s="152" t="s">
        <v>10</v>
      </c>
      <c r="B39" s="130" t="s">
        <v>10</v>
      </c>
      <c r="C39" s="140" t="s">
        <v>36</v>
      </c>
      <c r="D39" s="148" t="s">
        <v>50</v>
      </c>
      <c r="E39" s="141" t="s">
        <v>10</v>
      </c>
      <c r="F39" s="143" t="s">
        <v>19</v>
      </c>
      <c r="G39" s="150" t="s">
        <v>59</v>
      </c>
      <c r="H39" s="18" t="s">
        <v>20</v>
      </c>
      <c r="I39" s="90">
        <v>13.7</v>
      </c>
      <c r="J39" s="91">
        <v>13.7</v>
      </c>
      <c r="K39" s="91">
        <v>9.4</v>
      </c>
      <c r="L39" s="115"/>
      <c r="M39" s="79">
        <v>13.7</v>
      </c>
      <c r="N39" s="79">
        <v>13.7</v>
      </c>
    </row>
    <row r="40" spans="1:14" ht="14.25" customHeight="1" thickBot="1">
      <c r="A40" s="153"/>
      <c r="B40" s="154"/>
      <c r="C40" s="160"/>
      <c r="D40" s="165"/>
      <c r="E40" s="164"/>
      <c r="F40" s="168"/>
      <c r="G40" s="175"/>
      <c r="H40" s="37" t="s">
        <v>11</v>
      </c>
      <c r="I40" s="102">
        <f t="shared" ref="I40:N40" si="13">SUM(I39:I39)</f>
        <v>13.7</v>
      </c>
      <c r="J40" s="103">
        <f t="shared" si="13"/>
        <v>13.7</v>
      </c>
      <c r="K40" s="103">
        <f t="shared" si="13"/>
        <v>9.4</v>
      </c>
      <c r="L40" s="104">
        <f t="shared" si="13"/>
        <v>0</v>
      </c>
      <c r="M40" s="116">
        <f t="shared" si="13"/>
        <v>13.7</v>
      </c>
      <c r="N40" s="116">
        <f t="shared" si="13"/>
        <v>13.7</v>
      </c>
    </row>
    <row r="41" spans="1:14" ht="14.1" customHeight="1">
      <c r="A41" s="152" t="s">
        <v>10</v>
      </c>
      <c r="B41" s="130" t="s">
        <v>10</v>
      </c>
      <c r="C41" s="140" t="s">
        <v>37</v>
      </c>
      <c r="D41" s="148" t="s">
        <v>105</v>
      </c>
      <c r="E41" s="141" t="s">
        <v>33</v>
      </c>
      <c r="F41" s="143" t="s">
        <v>19</v>
      </c>
      <c r="G41" s="173" t="s">
        <v>60</v>
      </c>
      <c r="H41" s="19" t="s">
        <v>20</v>
      </c>
      <c r="I41" s="91">
        <v>235.3</v>
      </c>
      <c r="J41" s="91">
        <v>235.3</v>
      </c>
      <c r="K41" s="76">
        <v>4.3</v>
      </c>
      <c r="L41" s="101"/>
      <c r="M41" s="79">
        <v>235.3</v>
      </c>
      <c r="N41" s="79">
        <v>235.3</v>
      </c>
    </row>
    <row r="42" spans="1:14" ht="15" customHeight="1" thickBot="1">
      <c r="A42" s="153"/>
      <c r="B42" s="154"/>
      <c r="C42" s="160"/>
      <c r="D42" s="165"/>
      <c r="E42" s="164"/>
      <c r="F42" s="168"/>
      <c r="G42" s="174"/>
      <c r="H42" s="15" t="s">
        <v>11</v>
      </c>
      <c r="I42" s="81">
        <f t="shared" ref="I42:N42" si="14">SUM(I41:I41)</f>
        <v>235.3</v>
      </c>
      <c r="J42" s="81">
        <f t="shared" si="14"/>
        <v>235.3</v>
      </c>
      <c r="K42" s="81">
        <f t="shared" si="14"/>
        <v>4.3</v>
      </c>
      <c r="L42" s="114">
        <f t="shared" si="14"/>
        <v>0</v>
      </c>
      <c r="M42" s="84">
        <f t="shared" si="14"/>
        <v>235.3</v>
      </c>
      <c r="N42" s="84">
        <f t="shared" si="14"/>
        <v>235.3</v>
      </c>
    </row>
    <row r="43" spans="1:14" ht="14.1" customHeight="1">
      <c r="A43" s="152" t="s">
        <v>10</v>
      </c>
      <c r="B43" s="130" t="s">
        <v>10</v>
      </c>
      <c r="C43" s="140" t="s">
        <v>95</v>
      </c>
      <c r="D43" s="148" t="s">
        <v>100</v>
      </c>
      <c r="E43" s="141" t="s">
        <v>27</v>
      </c>
      <c r="F43" s="169" t="s">
        <v>123</v>
      </c>
      <c r="G43" s="150" t="s">
        <v>97</v>
      </c>
      <c r="H43" s="34" t="s">
        <v>20</v>
      </c>
      <c r="I43" s="85">
        <v>94.6</v>
      </c>
      <c r="J43" s="86">
        <v>94.6</v>
      </c>
      <c r="K43" s="86">
        <v>50.1</v>
      </c>
      <c r="L43" s="88"/>
      <c r="M43" s="117">
        <v>94.6</v>
      </c>
      <c r="N43" s="117">
        <v>94.6</v>
      </c>
    </row>
    <row r="44" spans="1:14" ht="17.25" customHeight="1" thickBot="1">
      <c r="A44" s="153"/>
      <c r="B44" s="154"/>
      <c r="C44" s="160"/>
      <c r="D44" s="165"/>
      <c r="E44" s="164"/>
      <c r="F44" s="178"/>
      <c r="G44" s="175"/>
      <c r="H44" s="33" t="s">
        <v>11</v>
      </c>
      <c r="I44" s="80">
        <f t="shared" ref="I44:N44" si="15">SUM(I43)</f>
        <v>94.6</v>
      </c>
      <c r="J44" s="81">
        <f t="shared" si="15"/>
        <v>94.6</v>
      </c>
      <c r="K44" s="81">
        <f t="shared" si="15"/>
        <v>50.1</v>
      </c>
      <c r="L44" s="82">
        <f t="shared" si="15"/>
        <v>0</v>
      </c>
      <c r="M44" s="84">
        <f t="shared" si="15"/>
        <v>94.6</v>
      </c>
      <c r="N44" s="84">
        <f t="shared" si="15"/>
        <v>94.6</v>
      </c>
    </row>
    <row r="45" spans="1:14" ht="14.1" customHeight="1">
      <c r="A45" s="152" t="s">
        <v>10</v>
      </c>
      <c r="B45" s="130" t="s">
        <v>10</v>
      </c>
      <c r="C45" s="140" t="s">
        <v>96</v>
      </c>
      <c r="D45" s="148" t="s">
        <v>101</v>
      </c>
      <c r="E45" s="141" t="s">
        <v>27</v>
      </c>
      <c r="F45" s="169" t="s">
        <v>124</v>
      </c>
      <c r="G45" s="150" t="s">
        <v>97</v>
      </c>
      <c r="H45" s="18" t="s">
        <v>20</v>
      </c>
      <c r="I45" s="85">
        <v>138.30000000000001</v>
      </c>
      <c r="J45" s="86">
        <v>138.30000000000001</v>
      </c>
      <c r="K45" s="86">
        <v>85.1</v>
      </c>
      <c r="L45" s="88"/>
      <c r="M45" s="118">
        <v>138.30000000000001</v>
      </c>
      <c r="N45" s="89">
        <v>138.30000000000001</v>
      </c>
    </row>
    <row r="46" spans="1:14" ht="14.25" customHeight="1" thickBot="1">
      <c r="A46" s="153"/>
      <c r="B46" s="154"/>
      <c r="C46" s="160"/>
      <c r="D46" s="165"/>
      <c r="E46" s="164"/>
      <c r="F46" s="178"/>
      <c r="G46" s="175"/>
      <c r="H46" s="14" t="s">
        <v>11</v>
      </c>
      <c r="I46" s="80">
        <f t="shared" ref="I46:N46" si="16">SUM(I45)</f>
        <v>138.30000000000001</v>
      </c>
      <c r="J46" s="81">
        <f t="shared" si="16"/>
        <v>138.30000000000001</v>
      </c>
      <c r="K46" s="81">
        <f t="shared" si="16"/>
        <v>85.1</v>
      </c>
      <c r="L46" s="82">
        <f t="shared" si="16"/>
        <v>0</v>
      </c>
      <c r="M46" s="119">
        <f t="shared" si="16"/>
        <v>138.30000000000001</v>
      </c>
      <c r="N46" s="84">
        <f t="shared" si="16"/>
        <v>138.30000000000001</v>
      </c>
    </row>
    <row r="47" spans="1:14" ht="14.1" customHeight="1">
      <c r="A47" s="152" t="s">
        <v>10</v>
      </c>
      <c r="B47" s="130" t="s">
        <v>10</v>
      </c>
      <c r="C47" s="140" t="s">
        <v>38</v>
      </c>
      <c r="D47" s="148" t="s">
        <v>64</v>
      </c>
      <c r="E47" s="141" t="s">
        <v>33</v>
      </c>
      <c r="F47" s="143" t="s">
        <v>19</v>
      </c>
      <c r="G47" s="150" t="s">
        <v>61</v>
      </c>
      <c r="H47" s="32" t="s">
        <v>20</v>
      </c>
      <c r="I47" s="85">
        <v>200</v>
      </c>
      <c r="J47" s="86">
        <v>200</v>
      </c>
      <c r="K47" s="86">
        <v>4.4000000000000004</v>
      </c>
      <c r="L47" s="113"/>
      <c r="M47" s="79">
        <v>200</v>
      </c>
      <c r="N47" s="79">
        <v>200</v>
      </c>
    </row>
    <row r="48" spans="1:14" ht="17.25" customHeight="1" thickBot="1">
      <c r="A48" s="153"/>
      <c r="B48" s="154"/>
      <c r="C48" s="160"/>
      <c r="D48" s="165"/>
      <c r="E48" s="164"/>
      <c r="F48" s="168"/>
      <c r="G48" s="175"/>
      <c r="H48" s="33" t="s">
        <v>11</v>
      </c>
      <c r="I48" s="80">
        <f t="shared" ref="I48:N48" si="17">SUM(I47:I47)</f>
        <v>200</v>
      </c>
      <c r="J48" s="81">
        <f t="shared" si="17"/>
        <v>200</v>
      </c>
      <c r="K48" s="81">
        <f t="shared" si="17"/>
        <v>4.4000000000000004</v>
      </c>
      <c r="L48" s="114">
        <f t="shared" si="17"/>
        <v>0</v>
      </c>
      <c r="M48" s="84">
        <f t="shared" si="17"/>
        <v>200</v>
      </c>
      <c r="N48" s="84">
        <f t="shared" si="17"/>
        <v>200</v>
      </c>
    </row>
    <row r="49" spans="1:14" ht="14.1" customHeight="1">
      <c r="A49" s="152" t="s">
        <v>10</v>
      </c>
      <c r="B49" s="130" t="s">
        <v>10</v>
      </c>
      <c r="C49" s="140" t="s">
        <v>39</v>
      </c>
      <c r="D49" s="148" t="s">
        <v>63</v>
      </c>
      <c r="E49" s="141" t="s">
        <v>33</v>
      </c>
      <c r="F49" s="143" t="s">
        <v>19</v>
      </c>
      <c r="G49" s="150" t="s">
        <v>61</v>
      </c>
      <c r="H49" s="34" t="s">
        <v>20</v>
      </c>
      <c r="I49" s="75">
        <v>45</v>
      </c>
      <c r="J49" s="76">
        <v>45</v>
      </c>
      <c r="K49" s="76">
        <v>2.1</v>
      </c>
      <c r="L49" s="101"/>
      <c r="M49" s="79">
        <v>45</v>
      </c>
      <c r="N49" s="79">
        <v>45</v>
      </c>
    </row>
    <row r="50" spans="1:14" ht="15.75" customHeight="1" thickBot="1">
      <c r="A50" s="155"/>
      <c r="B50" s="131"/>
      <c r="C50" s="133"/>
      <c r="D50" s="149"/>
      <c r="E50" s="142"/>
      <c r="F50" s="144"/>
      <c r="G50" s="146"/>
      <c r="H50" s="35" t="s">
        <v>11</v>
      </c>
      <c r="I50" s="102">
        <f t="shared" ref="I50:N50" si="18">SUM(I49:I49)</f>
        <v>45</v>
      </c>
      <c r="J50" s="103">
        <f t="shared" si="18"/>
        <v>45</v>
      </c>
      <c r="K50" s="103">
        <f t="shared" si="18"/>
        <v>2.1</v>
      </c>
      <c r="L50" s="104">
        <f t="shared" si="18"/>
        <v>0</v>
      </c>
      <c r="M50" s="116">
        <f t="shared" si="18"/>
        <v>45</v>
      </c>
      <c r="N50" s="116">
        <f t="shared" si="18"/>
        <v>45</v>
      </c>
    </row>
    <row r="51" spans="1:14" ht="14.1" customHeight="1">
      <c r="A51" s="152" t="s">
        <v>10</v>
      </c>
      <c r="B51" s="130" t="s">
        <v>10</v>
      </c>
      <c r="C51" s="140" t="s">
        <v>102</v>
      </c>
      <c r="D51" s="148" t="s">
        <v>51</v>
      </c>
      <c r="E51" s="141" t="s">
        <v>33</v>
      </c>
      <c r="F51" s="143" t="s">
        <v>19</v>
      </c>
      <c r="G51" s="150" t="s">
        <v>53</v>
      </c>
      <c r="H51" s="32" t="s">
        <v>20</v>
      </c>
      <c r="I51" s="75">
        <v>767.6</v>
      </c>
      <c r="J51" s="76">
        <v>767.6</v>
      </c>
      <c r="K51" s="76">
        <v>14</v>
      </c>
      <c r="L51" s="77"/>
      <c r="M51" s="79">
        <v>767.6</v>
      </c>
      <c r="N51" s="79">
        <v>767.6</v>
      </c>
    </row>
    <row r="52" spans="1:14" ht="18.75" customHeight="1" thickBot="1">
      <c r="A52" s="153"/>
      <c r="B52" s="154"/>
      <c r="C52" s="163"/>
      <c r="D52" s="163"/>
      <c r="E52" s="163"/>
      <c r="F52" s="163"/>
      <c r="G52" s="247"/>
      <c r="H52" s="33" t="s">
        <v>11</v>
      </c>
      <c r="I52" s="80">
        <f t="shared" ref="I52:N52" si="19">SUM(I51:I51)</f>
        <v>767.6</v>
      </c>
      <c r="J52" s="81">
        <f t="shared" si="19"/>
        <v>767.6</v>
      </c>
      <c r="K52" s="81">
        <f t="shared" si="19"/>
        <v>14</v>
      </c>
      <c r="L52" s="82">
        <f t="shared" si="19"/>
        <v>0</v>
      </c>
      <c r="M52" s="84">
        <f t="shared" si="19"/>
        <v>767.6</v>
      </c>
      <c r="N52" s="84">
        <f t="shared" si="19"/>
        <v>767.6</v>
      </c>
    </row>
    <row r="53" spans="1:14" ht="14.1" customHeight="1">
      <c r="A53" s="152" t="s">
        <v>10</v>
      </c>
      <c r="B53" s="130" t="s">
        <v>10</v>
      </c>
      <c r="C53" s="140" t="s">
        <v>40</v>
      </c>
      <c r="D53" s="148" t="s">
        <v>52</v>
      </c>
      <c r="E53" s="141" t="s">
        <v>33</v>
      </c>
      <c r="F53" s="169" t="s">
        <v>125</v>
      </c>
      <c r="G53" s="264" t="s">
        <v>54</v>
      </c>
      <c r="H53" s="36" t="s">
        <v>20</v>
      </c>
      <c r="I53" s="120">
        <v>207.6</v>
      </c>
      <c r="J53" s="121">
        <v>207.6</v>
      </c>
      <c r="K53" s="122">
        <v>135</v>
      </c>
      <c r="L53" s="123"/>
      <c r="M53" s="89">
        <v>207.6</v>
      </c>
      <c r="N53" s="89">
        <v>207.6</v>
      </c>
    </row>
    <row r="54" spans="1:14" ht="16.5" customHeight="1" thickBot="1">
      <c r="A54" s="153"/>
      <c r="B54" s="154"/>
      <c r="C54" s="160"/>
      <c r="D54" s="165"/>
      <c r="E54" s="164"/>
      <c r="F54" s="170"/>
      <c r="G54" s="265"/>
      <c r="H54" s="14" t="s">
        <v>11</v>
      </c>
      <c r="I54" s="80">
        <f t="shared" ref="I54:N54" si="20">SUM(I53:I53)</f>
        <v>207.6</v>
      </c>
      <c r="J54" s="81">
        <f t="shared" si="20"/>
        <v>207.6</v>
      </c>
      <c r="K54" s="81">
        <f t="shared" si="20"/>
        <v>135</v>
      </c>
      <c r="L54" s="82">
        <f t="shared" si="20"/>
        <v>0</v>
      </c>
      <c r="M54" s="84">
        <f t="shared" si="20"/>
        <v>207.6</v>
      </c>
      <c r="N54" s="84">
        <f t="shared" si="20"/>
        <v>207.6</v>
      </c>
    </row>
    <row r="55" spans="1:14" ht="14.1" customHeight="1">
      <c r="A55" s="152" t="s">
        <v>10</v>
      </c>
      <c r="B55" s="130" t="s">
        <v>10</v>
      </c>
      <c r="C55" s="140" t="s">
        <v>41</v>
      </c>
      <c r="D55" s="148" t="s">
        <v>68</v>
      </c>
      <c r="E55" s="141" t="s">
        <v>23</v>
      </c>
      <c r="F55" s="143" t="s">
        <v>19</v>
      </c>
      <c r="G55" s="150" t="s">
        <v>62</v>
      </c>
      <c r="H55" s="18" t="s">
        <v>20</v>
      </c>
      <c r="I55" s="75">
        <v>135.80000000000001</v>
      </c>
      <c r="J55" s="76">
        <v>135.80000000000001</v>
      </c>
      <c r="K55" s="76">
        <v>92.1</v>
      </c>
      <c r="L55" s="101"/>
      <c r="M55" s="79">
        <v>135.80000000000001</v>
      </c>
      <c r="N55" s="79">
        <v>135.80000000000001</v>
      </c>
    </row>
    <row r="56" spans="1:14" ht="14.25" customHeight="1">
      <c r="A56" s="156"/>
      <c r="B56" s="157"/>
      <c r="C56" s="270"/>
      <c r="D56" s="269"/>
      <c r="E56" s="268"/>
      <c r="F56" s="267"/>
      <c r="G56" s="266"/>
      <c r="H56" s="43" t="s">
        <v>11</v>
      </c>
      <c r="I56" s="124">
        <f t="shared" ref="I56:N56" si="21">SUM(I55:I55)</f>
        <v>135.80000000000001</v>
      </c>
      <c r="J56" s="125">
        <f t="shared" si="21"/>
        <v>135.80000000000001</v>
      </c>
      <c r="K56" s="125">
        <f t="shared" si="21"/>
        <v>92.1</v>
      </c>
      <c r="L56" s="126">
        <f t="shared" si="21"/>
        <v>0</v>
      </c>
      <c r="M56" s="127">
        <f t="shared" si="21"/>
        <v>135.80000000000001</v>
      </c>
      <c r="N56" s="127">
        <f t="shared" si="21"/>
        <v>135.80000000000001</v>
      </c>
    </row>
    <row r="57" spans="1:14" ht="14.1" customHeight="1">
      <c r="A57" s="153" t="s">
        <v>10</v>
      </c>
      <c r="B57" s="154" t="s">
        <v>10</v>
      </c>
      <c r="C57" s="132" t="s">
        <v>42</v>
      </c>
      <c r="D57" s="230" t="s">
        <v>66</v>
      </c>
      <c r="E57" s="147" t="s">
        <v>23</v>
      </c>
      <c r="F57" s="151" t="s">
        <v>19</v>
      </c>
      <c r="G57" s="145" t="s">
        <v>62</v>
      </c>
      <c r="H57" s="34" t="s">
        <v>20</v>
      </c>
      <c r="I57" s="85">
        <v>161</v>
      </c>
      <c r="J57" s="86">
        <v>161</v>
      </c>
      <c r="K57" s="86">
        <v>0</v>
      </c>
      <c r="L57" s="113"/>
      <c r="M57" s="117">
        <v>161</v>
      </c>
      <c r="N57" s="117">
        <v>161</v>
      </c>
    </row>
    <row r="58" spans="1:14" ht="17.25" customHeight="1" thickBot="1">
      <c r="A58" s="155"/>
      <c r="B58" s="131"/>
      <c r="C58" s="133"/>
      <c r="D58" s="149"/>
      <c r="E58" s="142"/>
      <c r="F58" s="144"/>
      <c r="G58" s="146"/>
      <c r="H58" s="33" t="s">
        <v>11</v>
      </c>
      <c r="I58" s="81">
        <f t="shared" ref="I58:N58" si="22">SUM(I57:I57)</f>
        <v>161</v>
      </c>
      <c r="J58" s="119">
        <f t="shared" si="22"/>
        <v>161</v>
      </c>
      <c r="K58" s="81">
        <f t="shared" si="22"/>
        <v>0</v>
      </c>
      <c r="L58" s="114">
        <f t="shared" si="22"/>
        <v>0</v>
      </c>
      <c r="M58" s="84">
        <f t="shared" si="22"/>
        <v>161</v>
      </c>
      <c r="N58" s="84">
        <f t="shared" si="22"/>
        <v>161</v>
      </c>
    </row>
    <row r="59" spans="1:14" ht="15.75" customHeight="1">
      <c r="A59" s="152" t="s">
        <v>10</v>
      </c>
      <c r="B59" s="130" t="s">
        <v>10</v>
      </c>
      <c r="C59" s="140" t="s">
        <v>103</v>
      </c>
      <c r="D59" s="148" t="s">
        <v>104</v>
      </c>
      <c r="E59" s="141" t="s">
        <v>23</v>
      </c>
      <c r="F59" s="143" t="s">
        <v>19</v>
      </c>
      <c r="G59" s="150" t="s">
        <v>62</v>
      </c>
      <c r="H59" s="38" t="s">
        <v>20</v>
      </c>
      <c r="I59" s="76">
        <v>1.6</v>
      </c>
      <c r="J59" s="128">
        <v>1.6</v>
      </c>
      <c r="K59" s="76">
        <v>0</v>
      </c>
      <c r="L59" s="101">
        <v>0</v>
      </c>
      <c r="M59" s="79">
        <v>1.6</v>
      </c>
      <c r="N59" s="79">
        <v>1.6</v>
      </c>
    </row>
    <row r="60" spans="1:14" ht="12" customHeight="1" thickBot="1">
      <c r="A60" s="155"/>
      <c r="B60" s="131"/>
      <c r="C60" s="133"/>
      <c r="D60" s="149"/>
      <c r="E60" s="142"/>
      <c r="F60" s="144"/>
      <c r="G60" s="146"/>
      <c r="H60" s="33" t="s">
        <v>11</v>
      </c>
      <c r="I60" s="103">
        <f t="shared" ref="I60:N60" si="23">SUM(I59:I59)</f>
        <v>1.6</v>
      </c>
      <c r="J60" s="129">
        <f t="shared" si="23"/>
        <v>1.6</v>
      </c>
      <c r="K60" s="103">
        <f t="shared" si="23"/>
        <v>0</v>
      </c>
      <c r="L60" s="104">
        <f t="shared" si="23"/>
        <v>0</v>
      </c>
      <c r="M60" s="84">
        <f t="shared" si="23"/>
        <v>1.6</v>
      </c>
      <c r="N60" s="84">
        <f t="shared" si="23"/>
        <v>1.6</v>
      </c>
    </row>
    <row r="61" spans="1:14" ht="15.75" customHeight="1">
      <c r="A61" s="152" t="s">
        <v>10</v>
      </c>
      <c r="B61" s="130" t="s">
        <v>10</v>
      </c>
      <c r="C61" s="140" t="s">
        <v>121</v>
      </c>
      <c r="D61" s="148" t="s">
        <v>122</v>
      </c>
      <c r="E61" s="141" t="s">
        <v>23</v>
      </c>
      <c r="F61" s="143" t="s">
        <v>19</v>
      </c>
      <c r="G61" s="150" t="s">
        <v>53</v>
      </c>
      <c r="H61" s="38" t="s">
        <v>20</v>
      </c>
      <c r="I61" s="76">
        <v>3.1</v>
      </c>
      <c r="J61" s="128">
        <v>3.1</v>
      </c>
      <c r="K61" s="76">
        <v>2</v>
      </c>
      <c r="L61" s="101">
        <v>0</v>
      </c>
      <c r="M61" s="79">
        <v>3.1</v>
      </c>
      <c r="N61" s="79">
        <v>3.1</v>
      </c>
    </row>
    <row r="62" spans="1:14" ht="12" customHeight="1" thickBot="1">
      <c r="A62" s="155"/>
      <c r="B62" s="131"/>
      <c r="C62" s="133"/>
      <c r="D62" s="149"/>
      <c r="E62" s="142"/>
      <c r="F62" s="144"/>
      <c r="G62" s="146"/>
      <c r="H62" s="33" t="s">
        <v>11</v>
      </c>
      <c r="I62" s="103">
        <f t="shared" ref="I62:N62" si="24">SUM(I61:I61)</f>
        <v>3.1</v>
      </c>
      <c r="J62" s="129">
        <f t="shared" si="24"/>
        <v>3.1</v>
      </c>
      <c r="K62" s="103">
        <f t="shared" si="24"/>
        <v>2</v>
      </c>
      <c r="L62" s="104">
        <f t="shared" si="24"/>
        <v>0</v>
      </c>
      <c r="M62" s="84">
        <f t="shared" si="24"/>
        <v>3.1</v>
      </c>
      <c r="N62" s="84">
        <f t="shared" si="24"/>
        <v>3.1</v>
      </c>
    </row>
    <row r="63" spans="1:14" ht="15" customHeight="1" thickBot="1">
      <c r="A63" s="13" t="s">
        <v>10</v>
      </c>
      <c r="B63" s="7" t="s">
        <v>10</v>
      </c>
      <c r="C63" s="260" t="s">
        <v>26</v>
      </c>
      <c r="D63" s="261"/>
      <c r="E63" s="261"/>
      <c r="F63" s="261"/>
      <c r="G63" s="261"/>
      <c r="H63" s="262"/>
      <c r="I63" s="61">
        <f t="shared" ref="I63:N63" si="25">SUM(I14+I16+I18+I20+I22+I24+I26+I28+I30+I32+I34+I36+I38+I40+I42+I44+I46+I48+I50+I52+I54+I56+I58+I60+I62)</f>
        <v>2818.9</v>
      </c>
      <c r="J63" s="61">
        <f t="shared" si="25"/>
        <v>2818.9</v>
      </c>
      <c r="K63" s="61">
        <f t="shared" si="25"/>
        <v>863.30000000000007</v>
      </c>
      <c r="L63" s="61">
        <f t="shared" si="25"/>
        <v>0</v>
      </c>
      <c r="M63" s="61">
        <f t="shared" si="25"/>
        <v>2818.9</v>
      </c>
      <c r="N63" s="61">
        <f t="shared" si="25"/>
        <v>2818.9</v>
      </c>
    </row>
    <row r="64" spans="1:14" ht="15" customHeight="1" thickBot="1">
      <c r="A64" s="16" t="s">
        <v>10</v>
      </c>
      <c r="B64" s="134" t="s">
        <v>24</v>
      </c>
      <c r="C64" s="135"/>
      <c r="D64" s="135"/>
      <c r="E64" s="135"/>
      <c r="F64" s="135"/>
      <c r="G64" s="135"/>
      <c r="H64" s="136"/>
      <c r="I64" s="62">
        <f t="shared" ref="I64:K65" si="26">I63</f>
        <v>2818.9</v>
      </c>
      <c r="J64" s="63">
        <f>J63</f>
        <v>2818.9</v>
      </c>
      <c r="K64" s="63">
        <f>K63</f>
        <v>863.30000000000007</v>
      </c>
      <c r="L64" s="64">
        <f>L63</f>
        <v>0</v>
      </c>
      <c r="M64" s="65">
        <f>M63</f>
        <v>2818.9</v>
      </c>
      <c r="N64" s="66">
        <f>N63</f>
        <v>2818.9</v>
      </c>
    </row>
    <row r="65" spans="1:14" ht="14.25" customHeight="1" thickBot="1">
      <c r="A65" s="17" t="s">
        <v>27</v>
      </c>
      <c r="B65" s="137" t="s">
        <v>25</v>
      </c>
      <c r="C65" s="138"/>
      <c r="D65" s="138"/>
      <c r="E65" s="138"/>
      <c r="F65" s="138"/>
      <c r="G65" s="138"/>
      <c r="H65" s="139"/>
      <c r="I65" s="67">
        <f t="shared" si="26"/>
        <v>2818.9</v>
      </c>
      <c r="J65" s="68">
        <f t="shared" si="26"/>
        <v>2818.9</v>
      </c>
      <c r="K65" s="68">
        <f t="shared" si="26"/>
        <v>863.30000000000007</v>
      </c>
      <c r="L65" s="69">
        <f>L64</f>
        <v>0</v>
      </c>
      <c r="M65" s="70">
        <f>M64</f>
        <v>2818.9</v>
      </c>
      <c r="N65" s="71">
        <f>N64</f>
        <v>2818.9</v>
      </c>
    </row>
    <row r="66" spans="1:14" ht="9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ht="15" customHeight="1">
      <c r="A67" s="263" t="s">
        <v>15</v>
      </c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3"/>
    </row>
    <row r="68" spans="1:14" ht="13.5" thickBot="1">
      <c r="N68" s="30" t="s">
        <v>113</v>
      </c>
    </row>
    <row r="69" spans="1:14" ht="14.25">
      <c r="A69" s="251" t="s">
        <v>13</v>
      </c>
      <c r="B69" s="252"/>
      <c r="C69" s="252"/>
      <c r="D69" s="252"/>
      <c r="E69" s="252"/>
      <c r="F69" s="252"/>
      <c r="G69" s="252"/>
      <c r="H69" s="253"/>
      <c r="I69" s="233" t="s">
        <v>128</v>
      </c>
      <c r="J69" s="197"/>
      <c r="K69" s="197"/>
      <c r="L69" s="234"/>
      <c r="M69" s="235" t="s">
        <v>129</v>
      </c>
      <c r="N69" s="240" t="s">
        <v>131</v>
      </c>
    </row>
    <row r="70" spans="1:14" ht="12">
      <c r="A70" s="254"/>
      <c r="B70" s="255"/>
      <c r="C70" s="255"/>
      <c r="D70" s="255"/>
      <c r="E70" s="255"/>
      <c r="F70" s="255"/>
      <c r="G70" s="255"/>
      <c r="H70" s="256"/>
      <c r="I70" s="243" t="s">
        <v>7</v>
      </c>
      <c r="J70" s="220" t="s">
        <v>8</v>
      </c>
      <c r="K70" s="220"/>
      <c r="L70" s="245" t="s">
        <v>110</v>
      </c>
      <c r="M70" s="236"/>
      <c r="N70" s="241"/>
    </row>
    <row r="71" spans="1:14" ht="74.25" customHeight="1" thickBot="1">
      <c r="A71" s="257"/>
      <c r="B71" s="258"/>
      <c r="C71" s="258"/>
      <c r="D71" s="258"/>
      <c r="E71" s="258"/>
      <c r="F71" s="258"/>
      <c r="G71" s="258"/>
      <c r="H71" s="259"/>
      <c r="I71" s="244"/>
      <c r="J71" s="39" t="s">
        <v>7</v>
      </c>
      <c r="K71" s="40" t="s">
        <v>14</v>
      </c>
      <c r="L71" s="246"/>
      <c r="M71" s="237"/>
      <c r="N71" s="242"/>
    </row>
    <row r="72" spans="1:14" ht="13.5" thickBot="1">
      <c r="A72" s="238" t="s">
        <v>16</v>
      </c>
      <c r="B72" s="239"/>
      <c r="C72" s="239"/>
      <c r="D72" s="239"/>
      <c r="E72" s="239"/>
      <c r="F72" s="239"/>
      <c r="G72" s="239"/>
      <c r="H72" s="239"/>
      <c r="I72" s="57">
        <f t="shared" ref="I72:N72" si="27">SUM(I73)</f>
        <v>2818.9</v>
      </c>
      <c r="J72" s="49">
        <f t="shared" si="27"/>
        <v>2818.9</v>
      </c>
      <c r="K72" s="49">
        <f t="shared" si="27"/>
        <v>863.30000000000007</v>
      </c>
      <c r="L72" s="50">
        <f t="shared" si="27"/>
        <v>0</v>
      </c>
      <c r="M72" s="60">
        <f t="shared" si="27"/>
        <v>2818.9</v>
      </c>
      <c r="N72" s="59">
        <f t="shared" si="27"/>
        <v>2818.9</v>
      </c>
    </row>
    <row r="73" spans="1:14" ht="13.5" thickBot="1">
      <c r="A73" s="248" t="s">
        <v>119</v>
      </c>
      <c r="B73" s="249"/>
      <c r="C73" s="249"/>
      <c r="D73" s="249"/>
      <c r="E73" s="249"/>
      <c r="F73" s="249"/>
      <c r="G73" s="249"/>
      <c r="H73" s="250"/>
      <c r="I73" s="58">
        <f t="shared" ref="I73:N73" si="28">I65</f>
        <v>2818.9</v>
      </c>
      <c r="J73" s="58">
        <f t="shared" si="28"/>
        <v>2818.9</v>
      </c>
      <c r="K73" s="58">
        <f t="shared" si="28"/>
        <v>863.30000000000007</v>
      </c>
      <c r="L73" s="58">
        <f t="shared" si="28"/>
        <v>0</v>
      </c>
      <c r="M73" s="58">
        <f t="shared" si="28"/>
        <v>2818.9</v>
      </c>
      <c r="N73" s="58">
        <f t="shared" si="28"/>
        <v>2818.9</v>
      </c>
    </row>
  </sheetData>
  <mergeCells count="208">
    <mergeCell ref="A73:H73"/>
    <mergeCell ref="A69:H71"/>
    <mergeCell ref="C63:H63"/>
    <mergeCell ref="E61:E62"/>
    <mergeCell ref="F61:F62"/>
    <mergeCell ref="A67:N67"/>
    <mergeCell ref="G53:G54"/>
    <mergeCell ref="E49:E50"/>
    <mergeCell ref="G55:G56"/>
    <mergeCell ref="D57:D58"/>
    <mergeCell ref="G61:G62"/>
    <mergeCell ref="A61:A62"/>
    <mergeCell ref="B61:B62"/>
    <mergeCell ref="C61:C62"/>
    <mergeCell ref="D61:D62"/>
    <mergeCell ref="F55:F56"/>
    <mergeCell ref="E55:E56"/>
    <mergeCell ref="D55:D56"/>
    <mergeCell ref="C49:C50"/>
    <mergeCell ref="C55:C56"/>
    <mergeCell ref="C53:C54"/>
    <mergeCell ref="A57:A58"/>
    <mergeCell ref="B57:B58"/>
    <mergeCell ref="A59:A60"/>
    <mergeCell ref="C33:C34"/>
    <mergeCell ref="E37:E38"/>
    <mergeCell ref="C37:C38"/>
    <mergeCell ref="C35:C36"/>
    <mergeCell ref="D33:D34"/>
    <mergeCell ref="I69:L69"/>
    <mergeCell ref="M69:M71"/>
    <mergeCell ref="A72:H72"/>
    <mergeCell ref="N69:N71"/>
    <mergeCell ref="I70:I71"/>
    <mergeCell ref="J70:K70"/>
    <mergeCell ref="L70:L71"/>
    <mergeCell ref="C45:C46"/>
    <mergeCell ref="C41:C42"/>
    <mergeCell ref="D41:D42"/>
    <mergeCell ref="D45:D46"/>
    <mergeCell ref="C43:C44"/>
    <mergeCell ref="D43:D44"/>
    <mergeCell ref="F47:F48"/>
    <mergeCell ref="C51:C52"/>
    <mergeCell ref="D51:D52"/>
    <mergeCell ref="F49:F50"/>
    <mergeCell ref="G49:G50"/>
    <mergeCell ref="G51:G52"/>
    <mergeCell ref="A13:A14"/>
    <mergeCell ref="B13:B14"/>
    <mergeCell ref="F27:F28"/>
    <mergeCell ref="F25:F26"/>
    <mergeCell ref="G23:G24"/>
    <mergeCell ref="F23:F24"/>
    <mergeCell ref="G27:G28"/>
    <mergeCell ref="C13:C14"/>
    <mergeCell ref="D19:D20"/>
    <mergeCell ref="G19:G20"/>
    <mergeCell ref="E27:E28"/>
    <mergeCell ref="G25:G26"/>
    <mergeCell ref="D23:D24"/>
    <mergeCell ref="G21:G22"/>
    <mergeCell ref="D27:D28"/>
    <mergeCell ref="C27:C28"/>
    <mergeCell ref="D25:D26"/>
    <mergeCell ref="B25:B26"/>
    <mergeCell ref="A27:A28"/>
    <mergeCell ref="B27:B28"/>
    <mergeCell ref="A1:N1"/>
    <mergeCell ref="E6:E8"/>
    <mergeCell ref="F6:F8"/>
    <mergeCell ref="G6:G8"/>
    <mergeCell ref="H6:H8"/>
    <mergeCell ref="I6:L6"/>
    <mergeCell ref="A2:N4"/>
    <mergeCell ref="A6:A8"/>
    <mergeCell ref="F35:F36"/>
    <mergeCell ref="A9:N9"/>
    <mergeCell ref="F13:F14"/>
    <mergeCell ref="G13:G14"/>
    <mergeCell ref="D13:D14"/>
    <mergeCell ref="C12:N12"/>
    <mergeCell ref="D17:D18"/>
    <mergeCell ref="M6:M8"/>
    <mergeCell ref="N6:N8"/>
    <mergeCell ref="L7:L8"/>
    <mergeCell ref="I7:I8"/>
    <mergeCell ref="J7:K7"/>
    <mergeCell ref="A10:N10"/>
    <mergeCell ref="D15:D16"/>
    <mergeCell ref="B11:N11"/>
    <mergeCell ref="E13:E14"/>
    <mergeCell ref="B6:B8"/>
    <mergeCell ref="C6:C8"/>
    <mergeCell ref="D6:D8"/>
    <mergeCell ref="D31:D32"/>
    <mergeCell ref="D21:D22"/>
    <mergeCell ref="C17:C18"/>
    <mergeCell ref="G15:G16"/>
    <mergeCell ref="F15:F16"/>
    <mergeCell ref="E15:E16"/>
    <mergeCell ref="G17:G18"/>
    <mergeCell ref="E17:E18"/>
    <mergeCell ref="F19:F20"/>
    <mergeCell ref="F21:F22"/>
    <mergeCell ref="E25:E26"/>
    <mergeCell ref="F17:F18"/>
    <mergeCell ref="E19:E20"/>
    <mergeCell ref="E23:E24"/>
    <mergeCell ref="E21:E22"/>
    <mergeCell ref="C31:C32"/>
    <mergeCell ref="G29:G30"/>
    <mergeCell ref="D29:D30"/>
    <mergeCell ref="C29:C30"/>
    <mergeCell ref="C25:C26"/>
    <mergeCell ref="G41:G42"/>
    <mergeCell ref="G31:G32"/>
    <mergeCell ref="F31:F32"/>
    <mergeCell ref="G35:G36"/>
    <mergeCell ref="G47:G48"/>
    <mergeCell ref="F39:F40"/>
    <mergeCell ref="F33:F34"/>
    <mergeCell ref="G45:G46"/>
    <mergeCell ref="G37:G38"/>
    <mergeCell ref="G33:G34"/>
    <mergeCell ref="G39:G40"/>
    <mergeCell ref="F45:F46"/>
    <mergeCell ref="F43:F44"/>
    <mergeCell ref="F37:F38"/>
    <mergeCell ref="F41:F42"/>
    <mergeCell ref="G43:G44"/>
    <mergeCell ref="D37:D38"/>
    <mergeCell ref="F51:F52"/>
    <mergeCell ref="D49:D50"/>
    <mergeCell ref="E43:E44"/>
    <mergeCell ref="E31:E32"/>
    <mergeCell ref="D47:D48"/>
    <mergeCell ref="D35:D36"/>
    <mergeCell ref="E29:E30"/>
    <mergeCell ref="E53:E54"/>
    <mergeCell ref="D53:D54"/>
    <mergeCell ref="F29:F30"/>
    <mergeCell ref="F53:F54"/>
    <mergeCell ref="E45:E46"/>
    <mergeCell ref="E35:E36"/>
    <mergeCell ref="E41:E42"/>
    <mergeCell ref="D39:D40"/>
    <mergeCell ref="E33:E34"/>
    <mergeCell ref="E39:E40"/>
    <mergeCell ref="E51:E52"/>
    <mergeCell ref="E47:E48"/>
    <mergeCell ref="C47:C48"/>
    <mergeCell ref="C39:C40"/>
    <mergeCell ref="C15:C16"/>
    <mergeCell ref="A19:A20"/>
    <mergeCell ref="C19:C20"/>
    <mergeCell ref="B19:B20"/>
    <mergeCell ref="A15:A16"/>
    <mergeCell ref="B15:B16"/>
    <mergeCell ref="A17:A18"/>
    <mergeCell ref="B17:B18"/>
    <mergeCell ref="A21:A22"/>
    <mergeCell ref="B21:B22"/>
    <mergeCell ref="C21:C22"/>
    <mergeCell ref="A23:A24"/>
    <mergeCell ref="B23:B24"/>
    <mergeCell ref="C23:C24"/>
    <mergeCell ref="A29:A30"/>
    <mergeCell ref="B29:B30"/>
    <mergeCell ref="A25:A26"/>
    <mergeCell ref="A45:A46"/>
    <mergeCell ref="B45:B46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7:A48"/>
    <mergeCell ref="B47:B48"/>
    <mergeCell ref="A49:A50"/>
    <mergeCell ref="B49:B50"/>
    <mergeCell ref="A51:A52"/>
    <mergeCell ref="B51:B52"/>
    <mergeCell ref="A55:A56"/>
    <mergeCell ref="B55:B56"/>
    <mergeCell ref="A53:A54"/>
    <mergeCell ref="B53:B54"/>
    <mergeCell ref="B59:B60"/>
    <mergeCell ref="C57:C58"/>
    <mergeCell ref="B64:H64"/>
    <mergeCell ref="B65:H65"/>
    <mergeCell ref="C59:C60"/>
    <mergeCell ref="E59:E60"/>
    <mergeCell ref="F59:F60"/>
    <mergeCell ref="G57:G58"/>
    <mergeCell ref="E57:E58"/>
    <mergeCell ref="D59:D60"/>
    <mergeCell ref="G59:G60"/>
    <mergeCell ref="F57:F58"/>
  </mergeCells>
  <phoneticPr fontId="8" type="noConversion"/>
  <pageMargins left="0.78740157480314965" right="0.78740157480314965" top="1.1811023622047245" bottom="0.39370078740157483" header="0.51181102362204722" footer="0.51181102362204722"/>
  <pageSetup paperSize="9" scale="105" firstPageNumber="109" orientation="landscape" useFirstPageNumber="1" r:id="rId1"/>
  <headerFooter alignWithMargins="0">
    <oddHeader xml:space="preserve">&amp;C&amp;"Times New Roman,Paprastas"&amp;12&amp;P+4
</oddHeader>
  </headerFooter>
  <rowBreaks count="2" manualBreakCount="2">
    <brk id="1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Lapas4"/>
  <dimension ref="A1:G13"/>
  <sheetViews>
    <sheetView tabSelected="1" view="pageLayout" zoomScaleNormal="100" workbookViewId="0">
      <selection activeCell="J10" sqref="J10"/>
    </sheetView>
  </sheetViews>
  <sheetFormatPr defaultRowHeight="12.75"/>
  <cols>
    <col min="1" max="1" width="17.85546875" customWidth="1"/>
    <col min="2" max="2" width="80.42578125" customWidth="1"/>
    <col min="3" max="3" width="10.140625" customWidth="1"/>
    <col min="4" max="4" width="10.28515625" customWidth="1"/>
    <col min="5" max="5" width="8.7109375" customWidth="1"/>
    <col min="6" max="6" width="11.5703125" customWidth="1"/>
  </cols>
  <sheetData>
    <row r="1" spans="1:7" ht="15.75">
      <c r="A1" s="271" t="s">
        <v>82</v>
      </c>
      <c r="B1" s="271"/>
      <c r="C1" s="271"/>
      <c r="D1" s="271"/>
      <c r="E1" s="271"/>
      <c r="F1" s="271"/>
    </row>
    <row r="2" spans="1:7" ht="15.75" customHeight="1">
      <c r="A2" s="272" t="s">
        <v>73</v>
      </c>
      <c r="B2" s="272"/>
      <c r="C2" s="272"/>
      <c r="D2" s="272"/>
      <c r="E2" s="272"/>
      <c r="F2" s="272"/>
    </row>
    <row r="3" spans="1:7" ht="15.75">
      <c r="A3" s="21"/>
    </row>
    <row r="4" spans="1:7" ht="30" customHeight="1">
      <c r="A4" s="273" t="s">
        <v>74</v>
      </c>
      <c r="B4" s="274" t="s">
        <v>75</v>
      </c>
      <c r="C4" s="273" t="s">
        <v>76</v>
      </c>
      <c r="D4" s="273"/>
      <c r="E4" s="273"/>
      <c r="F4" s="185" t="s">
        <v>109</v>
      </c>
    </row>
    <row r="5" spans="1:7" ht="15.75">
      <c r="A5" s="276"/>
      <c r="B5" s="275"/>
      <c r="C5" s="31" t="s">
        <v>108</v>
      </c>
      <c r="D5" s="31" t="s">
        <v>120</v>
      </c>
      <c r="E5" s="31" t="s">
        <v>132</v>
      </c>
      <c r="F5" s="185"/>
    </row>
    <row r="6" spans="1:7" ht="15.75">
      <c r="A6" s="22"/>
      <c r="B6" s="26" t="s">
        <v>93</v>
      </c>
      <c r="C6" s="23"/>
      <c r="D6" s="23"/>
      <c r="E6" s="23"/>
      <c r="F6" s="45"/>
    </row>
    <row r="7" spans="1:7" ht="35.25" customHeight="1">
      <c r="A7" s="25" t="s">
        <v>89</v>
      </c>
      <c r="B7" s="24" t="s">
        <v>83</v>
      </c>
      <c r="C7" s="52">
        <v>100</v>
      </c>
      <c r="D7" s="24">
        <v>100</v>
      </c>
      <c r="E7" s="24">
        <v>100</v>
      </c>
      <c r="F7" s="48" t="s">
        <v>117</v>
      </c>
    </row>
    <row r="8" spans="1:7" ht="33" customHeight="1">
      <c r="A8" s="27"/>
      <c r="B8" s="28" t="s">
        <v>77</v>
      </c>
      <c r="C8" s="51"/>
      <c r="D8" s="51"/>
      <c r="E8" s="51"/>
      <c r="F8" s="45"/>
    </row>
    <row r="9" spans="1:7" ht="39" customHeight="1">
      <c r="A9" s="25" t="s">
        <v>78</v>
      </c>
      <c r="B9" s="29" t="s">
        <v>84</v>
      </c>
      <c r="C9" s="53">
        <v>5600</v>
      </c>
      <c r="D9" s="54">
        <v>5700</v>
      </c>
      <c r="E9" s="54">
        <v>5800</v>
      </c>
      <c r="F9" s="48" t="s">
        <v>114</v>
      </c>
    </row>
    <row r="10" spans="1:7" ht="35.25" customHeight="1">
      <c r="A10" s="25" t="s">
        <v>79</v>
      </c>
      <c r="B10" s="46" t="s">
        <v>106</v>
      </c>
      <c r="C10" s="52">
        <v>12</v>
      </c>
      <c r="D10" s="24">
        <v>11</v>
      </c>
      <c r="E10" s="24">
        <v>12</v>
      </c>
      <c r="F10" s="48" t="s">
        <v>115</v>
      </c>
      <c r="G10" s="44"/>
    </row>
    <row r="11" spans="1:7" ht="24" customHeight="1">
      <c r="A11" s="25" t="s">
        <v>85</v>
      </c>
      <c r="B11" s="46" t="s">
        <v>94</v>
      </c>
      <c r="C11" s="52">
        <v>1100</v>
      </c>
      <c r="D11" s="24">
        <v>1100</v>
      </c>
      <c r="E11" s="24">
        <v>1100</v>
      </c>
      <c r="F11" s="48" t="s">
        <v>116</v>
      </c>
      <c r="G11" s="44"/>
    </row>
    <row r="12" spans="1:7" ht="24.75" customHeight="1">
      <c r="A12" s="25" t="s">
        <v>80</v>
      </c>
      <c r="B12" s="46" t="s">
        <v>112</v>
      </c>
      <c r="C12" s="52">
        <v>1100</v>
      </c>
      <c r="D12" s="24">
        <v>1100</v>
      </c>
      <c r="E12" s="24">
        <v>1000</v>
      </c>
      <c r="F12" s="47" t="s">
        <v>117</v>
      </c>
      <c r="G12" s="44"/>
    </row>
    <row r="13" spans="1:7" ht="36" customHeight="1">
      <c r="A13" s="25" t="s">
        <v>81</v>
      </c>
      <c r="B13" s="46" t="s">
        <v>111</v>
      </c>
      <c r="C13" s="73">
        <v>51</v>
      </c>
      <c r="D13" s="74">
        <v>51</v>
      </c>
      <c r="E13" s="74">
        <v>51</v>
      </c>
      <c r="F13" s="48" t="s">
        <v>118</v>
      </c>
      <c r="G13" s="44"/>
    </row>
  </sheetData>
  <mergeCells count="6">
    <mergeCell ref="A1:F1"/>
    <mergeCell ref="A2:F2"/>
    <mergeCell ref="F4:F5"/>
    <mergeCell ref="C4:E4"/>
    <mergeCell ref="B4:B5"/>
    <mergeCell ref="A4:A5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0" firstPageNumber="113" orientation="landscape" useFirstPageNumber="1" r:id="rId1"/>
  <headerFooter alignWithMargins="0">
    <oddHeader>&amp;C&amp;"Times New Roman,Paprastas"&amp;12 117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Priemonės</vt:lpstr>
      <vt:lpstr>Vertinimo kriterijai</vt:lpstr>
      <vt:lpstr>Priemonės!Spausdinti_pavadinimus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Vilija</cp:lastModifiedBy>
  <cp:lastPrinted>2017-12-20T13:10:32Z</cp:lastPrinted>
  <dcterms:created xsi:type="dcterms:W3CDTF">2007-07-27T10:32:34Z</dcterms:created>
  <dcterms:modified xsi:type="dcterms:W3CDTF">2018-01-10T09:24:13Z</dcterms:modified>
</cp:coreProperties>
</file>